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1420" windowHeight="16060"/>
  </bookViews>
  <sheets>
    <sheet name="Jajčne testenine - 11" sheetId="12" r:id="rId1"/>
    <sheet name="Splošno prehrambeno blago - 16" sheetId="11" r:id="rId2"/>
    <sheet name="jajčne testenine-sveže" sheetId="53" r:id="rId3"/>
  </sheets>
  <definedNames>
    <definedName name="_xlnm.Print_Titles" localSheetId="0">'Jajčne testenine - 11'!$10:$10</definedName>
    <definedName name="_xlnm.Print_Titles" localSheetId="1">'Splošno prehrambeno blago - 16'!$10:$10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8" i="12" l="1"/>
  <c r="O28" i="12"/>
  <c r="N103" i="11"/>
  <c r="O103" i="11"/>
  <c r="N104" i="11"/>
  <c r="O104" i="11"/>
  <c r="M11" i="53"/>
  <c r="N11" i="53"/>
  <c r="M10" i="53"/>
  <c r="N10" i="53"/>
  <c r="M12" i="53"/>
  <c r="N12" i="53"/>
  <c r="N13" i="53"/>
  <c r="N11" i="11"/>
  <c r="O11" i="11"/>
  <c r="N12" i="11"/>
  <c r="O12" i="11"/>
  <c r="N13" i="11"/>
  <c r="O13" i="11"/>
  <c r="N14" i="11"/>
  <c r="O14" i="11"/>
  <c r="N15" i="11"/>
  <c r="O15" i="11"/>
  <c r="N16" i="11"/>
  <c r="O16" i="11"/>
  <c r="N17" i="11"/>
  <c r="O17" i="11"/>
  <c r="N18" i="11"/>
  <c r="O18" i="11"/>
  <c r="N19" i="11"/>
  <c r="O19" i="11"/>
  <c r="N20" i="11"/>
  <c r="O20" i="11"/>
  <c r="N21" i="11"/>
  <c r="O21" i="11"/>
  <c r="N22" i="11"/>
  <c r="O22" i="11"/>
  <c r="N23" i="11"/>
  <c r="O23" i="11"/>
  <c r="N24" i="11"/>
  <c r="O24" i="11"/>
  <c r="N25" i="11"/>
  <c r="O25" i="11"/>
  <c r="N26" i="11"/>
  <c r="O26" i="11"/>
  <c r="N27" i="11"/>
  <c r="O27" i="11"/>
  <c r="N28" i="11"/>
  <c r="O28" i="11"/>
  <c r="N29" i="11"/>
  <c r="O29" i="11"/>
  <c r="N30" i="11"/>
  <c r="O30" i="11"/>
  <c r="N31" i="11"/>
  <c r="O31" i="11"/>
  <c r="N32" i="11"/>
  <c r="O32" i="11"/>
  <c r="N33" i="11"/>
  <c r="O33" i="11"/>
  <c r="N34" i="11"/>
  <c r="O34" i="11"/>
  <c r="N35" i="11"/>
  <c r="O35" i="11"/>
  <c r="N36" i="11"/>
  <c r="O36" i="11"/>
  <c r="N37" i="11"/>
  <c r="O37" i="11"/>
  <c r="N38" i="11"/>
  <c r="O38" i="11"/>
  <c r="N39" i="11"/>
  <c r="O39" i="11"/>
  <c r="N40" i="11"/>
  <c r="O40" i="11"/>
  <c r="N41" i="11"/>
  <c r="O41" i="11"/>
  <c r="N42" i="11"/>
  <c r="O42" i="11"/>
  <c r="N43" i="11"/>
  <c r="O43" i="11"/>
  <c r="N44" i="11"/>
  <c r="O44" i="11"/>
  <c r="N45" i="11"/>
  <c r="O45" i="11"/>
  <c r="N46" i="11"/>
  <c r="O46" i="11"/>
  <c r="N47" i="11"/>
  <c r="O47" i="11"/>
  <c r="N48" i="11"/>
  <c r="O48" i="11"/>
  <c r="N49" i="11"/>
  <c r="O49" i="11"/>
  <c r="N50" i="11"/>
  <c r="O50" i="11"/>
  <c r="N51" i="11"/>
  <c r="O51" i="11"/>
  <c r="N52" i="11"/>
  <c r="O52" i="11"/>
  <c r="N53" i="11"/>
  <c r="O53" i="11"/>
  <c r="N54" i="11"/>
  <c r="O54" i="11"/>
  <c r="N55" i="11"/>
  <c r="O55" i="11"/>
  <c r="N56" i="11"/>
  <c r="O56" i="11"/>
  <c r="N57" i="11"/>
  <c r="O57" i="11"/>
  <c r="N58" i="11"/>
  <c r="O58" i="11"/>
  <c r="N59" i="11"/>
  <c r="O59" i="11"/>
  <c r="N60" i="11"/>
  <c r="O60" i="11"/>
  <c r="N61" i="11"/>
  <c r="O61" i="11"/>
  <c r="N62" i="11"/>
  <c r="O62" i="11"/>
  <c r="N63" i="11"/>
  <c r="O63" i="11"/>
  <c r="N64" i="11"/>
  <c r="O64" i="11"/>
  <c r="N65" i="11"/>
  <c r="O65" i="11"/>
  <c r="N66" i="11"/>
  <c r="O66" i="11"/>
  <c r="N67" i="11"/>
  <c r="O67" i="11"/>
  <c r="N68" i="11"/>
  <c r="O68" i="11"/>
  <c r="N69" i="11"/>
  <c r="O69" i="11"/>
  <c r="N70" i="11"/>
  <c r="O70" i="11"/>
  <c r="N71" i="11"/>
  <c r="O71" i="11"/>
  <c r="N72" i="11"/>
  <c r="O72" i="11"/>
  <c r="N73" i="11"/>
  <c r="O73" i="11"/>
  <c r="N74" i="11"/>
  <c r="O74" i="11"/>
  <c r="N75" i="11"/>
  <c r="O75" i="11"/>
  <c r="N76" i="11"/>
  <c r="O76" i="11"/>
  <c r="N77" i="11"/>
  <c r="O77" i="11"/>
  <c r="N78" i="11"/>
  <c r="O78" i="11"/>
  <c r="N79" i="11"/>
  <c r="O79" i="11"/>
  <c r="N80" i="11"/>
  <c r="O80" i="11"/>
  <c r="N81" i="11"/>
  <c r="O81" i="11"/>
  <c r="N82" i="11"/>
  <c r="O82" i="11"/>
  <c r="N83" i="11"/>
  <c r="O83" i="11"/>
  <c r="N84" i="11"/>
  <c r="O84" i="11"/>
  <c r="N85" i="11"/>
  <c r="O85" i="11"/>
  <c r="N86" i="11"/>
  <c r="O86" i="11"/>
  <c r="N87" i="11"/>
  <c r="O87" i="11"/>
  <c r="N88" i="11"/>
  <c r="O88" i="11"/>
  <c r="N89" i="11"/>
  <c r="O89" i="11"/>
  <c r="N90" i="11"/>
  <c r="O90" i="11"/>
  <c r="N91" i="11"/>
  <c r="O91" i="11"/>
  <c r="N92" i="11"/>
  <c r="O92" i="11"/>
  <c r="N93" i="11"/>
  <c r="O93" i="11"/>
  <c r="N94" i="11"/>
  <c r="O94" i="11"/>
  <c r="N95" i="11"/>
  <c r="O95" i="11"/>
  <c r="N96" i="11"/>
  <c r="O96" i="11"/>
  <c r="N97" i="11"/>
  <c r="O97" i="11"/>
  <c r="N98" i="11"/>
  <c r="O98" i="11"/>
  <c r="N99" i="11"/>
  <c r="O99" i="11"/>
  <c r="N100" i="11"/>
  <c r="O100" i="11"/>
  <c r="N101" i="11"/>
  <c r="O101" i="11"/>
  <c r="N102" i="11"/>
  <c r="O102" i="11"/>
  <c r="N105" i="11"/>
  <c r="O105" i="11"/>
  <c r="O106" i="11"/>
  <c r="N11" i="12"/>
  <c r="O11" i="12"/>
  <c r="N12" i="12"/>
  <c r="O12" i="12"/>
  <c r="N13" i="12"/>
  <c r="O13" i="12"/>
  <c r="N14" i="12"/>
  <c r="O14" i="12"/>
  <c r="N15" i="12"/>
  <c r="O15" i="12"/>
  <c r="N16" i="12"/>
  <c r="O16" i="12"/>
  <c r="N17" i="12"/>
  <c r="O17" i="12"/>
  <c r="N18" i="12"/>
  <c r="O18" i="12"/>
  <c r="N19" i="12"/>
  <c r="O19" i="12"/>
  <c r="N20" i="12"/>
  <c r="O20" i="12"/>
  <c r="N21" i="12"/>
  <c r="O21" i="12"/>
  <c r="N22" i="12"/>
  <c r="O22" i="12"/>
  <c r="N23" i="12"/>
  <c r="O23" i="12"/>
  <c r="N24" i="12"/>
  <c r="O24" i="12"/>
  <c r="N25" i="12"/>
  <c r="O25" i="12"/>
  <c r="N26" i="12"/>
  <c r="O26" i="12"/>
  <c r="O31" i="12"/>
  <c r="B12" i="12"/>
  <c r="B13" i="12"/>
  <c r="B14" i="12"/>
  <c r="B15" i="12"/>
  <c r="B16" i="12"/>
  <c r="B17" i="12"/>
  <c r="B18" i="12"/>
  <c r="B19" i="12"/>
  <c r="B21" i="12"/>
  <c r="B22" i="12"/>
  <c r="B23" i="12"/>
  <c r="B24" i="12"/>
  <c r="B25" i="12"/>
  <c r="B26" i="12"/>
</calcChain>
</file>

<file path=xl/sharedStrings.xml><?xml version="1.0" encoding="utf-8"?>
<sst xmlns="http://schemas.openxmlformats.org/spreadsheetml/2006/main" count="314" uniqueCount="153">
  <si>
    <t>SLADKOR, mleti, 500 g</t>
  </si>
  <si>
    <t>BLAG. ZNAMKA/GRAMATURA</t>
  </si>
  <si>
    <t>VODA negazirana  izvirska 0,5 L</t>
  </si>
  <si>
    <t>RUM, 1/1</t>
  </si>
  <si>
    <t>SLADKOR, beli, kristalni, 1/1</t>
  </si>
  <si>
    <t>SOL, morska, kuhinjska, drobno mleta, 1/1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</si>
  <si>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</si>
  <si>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</si>
  <si>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</si>
  <si>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</si>
  <si>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</si>
  <si>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</si>
  <si>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</si>
  <si>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</si>
  <si>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</si>
  <si>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</si>
  <si>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</si>
  <si>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</si>
  <si>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Kraj in datum:</t>
  </si>
  <si>
    <t>Žig:</t>
  </si>
  <si>
    <t>Podpis odgovorne osebe:</t>
  </si>
  <si>
    <t>OLJE, RASTLINSKO, 10/1</t>
  </si>
  <si>
    <t>MARMELADA marelica 5000 g</t>
  </si>
  <si>
    <t>OLJE OLIVNO, extra deviško 1/1</t>
  </si>
  <si>
    <t>TUNA, v rastlinskem olju, 1705 g</t>
  </si>
  <si>
    <t>VINO, belo, namizno</t>
  </si>
  <si>
    <t>JUŠNI rezanci</t>
  </si>
  <si>
    <t>ŠIROKI rezanci valoviti</t>
  </si>
  <si>
    <t>ŠPAGETI</t>
  </si>
  <si>
    <t>RIBANA KAŠA za juho</t>
  </si>
  <si>
    <t>METULJČKI bologna</t>
  </si>
  <si>
    <t>PERESNIKI</t>
  </si>
  <si>
    <t>KITKE</t>
  </si>
  <si>
    <t>Dostava blaga se vrši naslednji dan od uradnega prejema naročila najkasneje od 6.00 do 7.30 ure zjutraj za tekoči dan porabe.</t>
  </si>
  <si>
    <t>ČOKOLADA mlečna, 100 g</t>
  </si>
  <si>
    <t>ČOKOLADA mlečna, 300 g</t>
  </si>
  <si>
    <t>ČOKOLADA lešnikova, 300 g</t>
  </si>
  <si>
    <t>KAVA, prava, 100 g, mleta, kot Barcafe</t>
  </si>
  <si>
    <t xml:space="preserve">KAVNI NAD.KNEIPP 250G       </t>
  </si>
  <si>
    <t>NAPOLITANKE čokoladne 1000 g</t>
  </si>
  <si>
    <t>PUDING čokolada, 1000 g</t>
  </si>
  <si>
    <t>Blago v ponudbi je I. kakovostnega razreda.</t>
  </si>
  <si>
    <t xml:space="preserve">PARADIŽNIK PELATI, 2550 g </t>
  </si>
  <si>
    <t>KOMPOT, hruška, 2650 g</t>
  </si>
  <si>
    <t>KOMPOT, višnjev brez koščic, 680 g</t>
  </si>
  <si>
    <t>NAROČNIK:   OSNOVNA ŠOLA LUCIJA</t>
  </si>
  <si>
    <t xml:space="preserve">                          Fazan 1, 6320 Portorož</t>
  </si>
  <si>
    <t>Dostava blaga se vrši naslednji dan od uradnega prejema naročila najkasneje od 6.00 do 7.00 ure zjutraj za tekoči dan porabe.</t>
  </si>
  <si>
    <t>kos</t>
  </si>
  <si>
    <t>Seznanjeni smo z dejstvom, da se razpisane količine blaga med letom lahko spremenijo.</t>
  </si>
  <si>
    <t>Pri izdelavi predračuna so upoštevane zahtevane enote mere ter vse strokovne in ostale zahteve naročnika.</t>
  </si>
  <si>
    <t>l</t>
  </si>
  <si>
    <t>CITRONKA 200 g</t>
  </si>
  <si>
    <t>CVETLIČNI med 20 g</t>
  </si>
  <si>
    <t>ČOKOLADNI preliv za sladoled 680 g</t>
  </si>
  <si>
    <t xml:space="preserve">GORČICA delikatesna 750 g </t>
  </si>
  <si>
    <t>JAJCA, razred A, velikost L</t>
  </si>
  <si>
    <t>JEDILNA ČOKOLADA 500 g</t>
  </si>
  <si>
    <t>KIS vinski 4 %</t>
  </si>
  <si>
    <t>KOMPOT, ananas,  3035 g</t>
  </si>
  <si>
    <t>KORUZA, v slanici, 2150 g</t>
  </si>
  <si>
    <t>KUMARE delikatesne 2300 g, steklo</t>
  </si>
  <si>
    <t>KVAS, svež, 500 g</t>
  </si>
  <si>
    <t>MARGARINA, delikatesna 250 g</t>
  </si>
  <si>
    <t>MEDEX keksi 1/1</t>
  </si>
  <si>
    <t>NAPOLITANKE lešnik 750 g</t>
  </si>
  <si>
    <t>OLJE, RASTLINSKO, 1/1, pvc</t>
  </si>
  <si>
    <t>PAPRIKA, fileti, 2300 g, steklo</t>
  </si>
  <si>
    <t xml:space="preserve">PAPRIKA, sladka mleta, 1/1 </t>
  </si>
  <si>
    <t>PECILNI prašek 13 g</t>
  </si>
  <si>
    <t>POPER celi 1/1</t>
  </si>
  <si>
    <t>POPER mleti 1/1</t>
  </si>
  <si>
    <t>PROJA 250 g</t>
  </si>
  <si>
    <t>PESA RDEČA 2300 g, steklo</t>
  </si>
  <si>
    <t>ČAJ  sadni filter 50 g</t>
  </si>
  <si>
    <t>SUHE gobe 50 g</t>
  </si>
  <si>
    <t xml:space="preserve">ČAJ, šipek, filter 40 g  </t>
  </si>
  <si>
    <t>SLADKOR, vanilin, 1/1</t>
  </si>
  <si>
    <t>DIETNA marmelada brez sladkorja 30 g</t>
  </si>
  <si>
    <t>MED cvetlični 1/1</t>
  </si>
  <si>
    <t>KOKOS 500 g</t>
  </si>
  <si>
    <t>KOMPOT, breskev, 2650 g</t>
  </si>
  <si>
    <t>KOMPOT, marelica, 2650 g</t>
  </si>
  <si>
    <t>KOMPOT,mešano sadje, 2650 g</t>
  </si>
  <si>
    <r>
      <t xml:space="preserve">ŽITNO SADNA REZINA </t>
    </r>
    <r>
      <rPr>
        <b/>
        <u/>
        <sz val="8"/>
        <color indexed="8"/>
        <rFont val="Palatino Linotype"/>
        <family val="1"/>
        <charset val="238"/>
      </rPr>
      <t>30g kot Frutabela</t>
    </r>
  </si>
  <si>
    <t>ŠIROKI rezanci domači</t>
  </si>
  <si>
    <t>Rinčice</t>
  </si>
  <si>
    <t>Polžki drobni</t>
  </si>
  <si>
    <t>Navihančki</t>
  </si>
  <si>
    <t>Sklop 11: Jajčne testenine</t>
  </si>
  <si>
    <t>Zvezdice za juho</t>
  </si>
  <si>
    <t>Polnozrnati peresniki</t>
  </si>
  <si>
    <t>Polnozrnati špageti</t>
  </si>
  <si>
    <t>Pirini polnozrnati peresniki</t>
  </si>
  <si>
    <t>Pirini polnozrnati špageti</t>
  </si>
  <si>
    <t>Polnozrnati kapeletti s sirom</t>
  </si>
  <si>
    <t>Testenine brez jajc</t>
  </si>
  <si>
    <t>Testenine iz riževe moke</t>
  </si>
  <si>
    <t>Testenine brez glutena</t>
  </si>
  <si>
    <t>SKUPAJ SKLOP 11:</t>
  </si>
  <si>
    <t>Brezglutenska moka</t>
  </si>
  <si>
    <t>BAZILIKA začimba 162g</t>
  </si>
  <si>
    <t>ČAJ  gozdni sadeži filter, 1/1</t>
  </si>
  <si>
    <t xml:space="preserve">ČAJ jagoda-malina, filter 1/1  </t>
  </si>
  <si>
    <r>
      <t xml:space="preserve">ČOKOLADNI NAMAZ dvobarvni </t>
    </r>
    <r>
      <rPr>
        <b/>
        <u/>
        <sz val="8"/>
        <color indexed="8"/>
        <rFont val="Palatino Linotype"/>
        <family val="1"/>
        <charset val="238"/>
      </rPr>
      <t xml:space="preserve">40 g </t>
    </r>
    <r>
      <rPr>
        <sz val="8"/>
        <color indexed="8"/>
        <rFont val="Palatino Linotype"/>
        <family val="1"/>
        <charset val="238"/>
      </rPr>
      <t>kot Viki</t>
    </r>
  </si>
  <si>
    <t>INSTANT JUHA goveja 1/1 kot Knorr</t>
  </si>
  <si>
    <t>MAJARON 92g</t>
  </si>
  <si>
    <t>MARMELADA jagoda 28 g</t>
  </si>
  <si>
    <t>ŠETRAJ, 197g</t>
  </si>
  <si>
    <t>TIMIJAN, 203g</t>
  </si>
  <si>
    <t>PAŠTETA brez konzervansov in glutena 30 g</t>
  </si>
  <si>
    <t>ČAJ Planinski filter 1/1</t>
  </si>
  <si>
    <t>ČAJ Božični filter 50g</t>
  </si>
  <si>
    <t>SLADKOR rjavi trsni</t>
  </si>
  <si>
    <t>Sklop 16: Splošno prehrambeno blago</t>
  </si>
  <si>
    <t>SKUPAJ SKLOP 16:</t>
  </si>
  <si>
    <t>kom</t>
  </si>
  <si>
    <t>BONBONI sadni, 1000 g</t>
  </si>
  <si>
    <r>
      <t>ČOKOLADNI NAMAZ dvobarvni 3,5</t>
    </r>
    <r>
      <rPr>
        <b/>
        <u/>
        <sz val="8"/>
        <color indexed="8"/>
        <rFont val="Palatino Linotype"/>
        <family val="1"/>
        <charset val="238"/>
      </rPr>
      <t xml:space="preserve"> kg </t>
    </r>
    <r>
      <rPr>
        <sz val="8"/>
        <color indexed="8"/>
        <rFont val="Palatino Linotype"/>
        <family val="1"/>
        <charset val="238"/>
      </rPr>
      <t>kot Viki</t>
    </r>
  </si>
  <si>
    <t>PARADIŽNIKOV koncentrat 580 g, steklo</t>
  </si>
  <si>
    <t>PUDING vanilija, 1000 g</t>
  </si>
  <si>
    <t>KIS alkoholni</t>
  </si>
  <si>
    <t>MIERALNA VODA Radenska 1,5 l</t>
  </si>
  <si>
    <t>KEČAP paradižnik</t>
  </si>
  <si>
    <t>MAJONEZA, delikatesna  650ml</t>
  </si>
  <si>
    <t>CIMET v stek. emalaži kozarček - 45g</t>
  </si>
  <si>
    <t>ČOKOLADNA v prahu, večje pakiranje - 36% kakavovih zrn</t>
  </si>
  <si>
    <t>KAKAV, prah, 400 g kot Benquick - 25% kakava</t>
  </si>
  <si>
    <t>KAKAV, v prahu, 100 g, 10 - 12% kakavovega masla</t>
  </si>
  <si>
    <t>KUMINA mleta - steklenička 35 g</t>
  </si>
  <si>
    <t>MERENDINE GUSPARO brez dodanega alkohola  - 28 g</t>
  </si>
  <si>
    <t>MUŠKATNI orešček, mleti v steklu 50 g</t>
  </si>
  <si>
    <t>NAGELJNOVE žbice, steklo 25 g</t>
  </si>
  <si>
    <t>ORIGANO- steklo 12 g</t>
  </si>
  <si>
    <t>PAŠTETA,  losos 30 g kot Argeta - brez konzervansov</t>
  </si>
  <si>
    <t>PAŠTETA, tunina, 30 g kot Argeta - brez konzervansov</t>
  </si>
  <si>
    <t>PAŠTETA, kokošja, 30 g kot Argeta - brez konzervansov</t>
  </si>
  <si>
    <t>KRUH brez glutena - 0,5 kg</t>
  </si>
  <si>
    <t>RIŽEVI vaflji brez glutena 200g</t>
  </si>
  <si>
    <t>BISKVIT brez glutena z marmelado kot Dr. Schar - 28g</t>
  </si>
  <si>
    <t>ČOKOLADNI namaz diabetični 30g</t>
  </si>
  <si>
    <t>TUNA 80 g - 75 (ali več) % ribjega mesa</t>
  </si>
  <si>
    <t>Znak kvalitete</t>
  </si>
  <si>
    <t>OBRAZEC-1</t>
  </si>
  <si>
    <t>ZNAK KVALITETE</t>
  </si>
  <si>
    <t>KIS jabolčni 1/1 - naravna metoda kisanja</t>
  </si>
  <si>
    <t>Sklop 25: jajčne testenine - sveže</t>
  </si>
  <si>
    <t>krompirjevi svaljki sveži</t>
  </si>
  <si>
    <t>tortelini sirovi sveži</t>
  </si>
  <si>
    <t>SKUPAJ SKLOP 25:</t>
  </si>
  <si>
    <t>polnozrnati kapeletti s sirom</t>
  </si>
  <si>
    <t>testenine iz riževe mok</t>
  </si>
  <si>
    <t>testenine brez glutena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</si>
</sst>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5" x14ac:knownFonts="1">
    <font>
      <sz val="10"/>
      <name val="Arial CE"/>
      <charset val="238"/>
    </font>
    <font>
      <sz val="10"/>
      <name val="Tahoma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u/>
      <sz val="8"/>
      <color indexed="8"/>
      <name val="Palatino Linotype"/>
      <family val="1"/>
      <charset val="238"/>
    </font>
    <font>
      <u/>
      <sz val="10"/>
      <color theme="10"/>
      <name val="Arial CE"/>
      <charset val="238"/>
    </font>
    <font>
      <u/>
      <sz val="10"/>
      <color theme="11"/>
      <name val="Arial CE"/>
      <charset val="238"/>
    </font>
    <font>
      <sz val="8"/>
      <color rgb="FFFF0000"/>
      <name val="Palatino Linotype"/>
    </font>
    <font>
      <strike/>
      <sz val="8"/>
      <color indexed="8"/>
      <name val="Palatino Linotype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0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Protection="1"/>
    <xf numFmtId="4" fontId="2" fillId="2" borderId="1" xfId="0" applyNumberFormat="1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vertical="top" wrapText="1"/>
    </xf>
    <xf numFmtId="0" fontId="4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top" wrapText="1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8" fillId="0" borderId="3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13" fillId="0" borderId="2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left" vertical="top" wrapText="1"/>
    </xf>
    <xf numFmtId="0" fontId="13" fillId="0" borderId="4" xfId="0" applyFont="1" applyBorder="1" applyAlignment="1" applyProtection="1">
      <alignment horizontal="left" vertical="top" wrapText="1"/>
    </xf>
    <xf numFmtId="0" fontId="14" fillId="0" borderId="1" xfId="0" applyFont="1" applyBorder="1" applyAlignment="1" applyProtection="1">
      <alignment horizontal="left" vertical="top" wrapText="1"/>
    </xf>
    <xf numFmtId="0" fontId="13" fillId="0" borderId="2" xfId="0" applyFont="1" applyFill="1" applyBorder="1" applyAlignment="1" applyProtection="1">
      <alignment horizontal="left" vertical="top" wrapText="1"/>
    </xf>
    <xf numFmtId="0" fontId="13" fillId="0" borderId="3" xfId="0" applyFont="1" applyFill="1" applyBorder="1" applyAlignment="1" applyProtection="1">
      <alignment horizontal="left" vertical="top" wrapText="1"/>
    </xf>
    <xf numFmtId="0" fontId="13" fillId="0" borderId="4" xfId="0" applyFont="1" applyFill="1" applyBorder="1" applyAlignment="1" applyProtection="1">
      <alignment horizontal="left" vertical="top" wrapText="1"/>
    </xf>
  </cellXfs>
  <cellStyles count="1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avadno_List1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8"/>
  <sheetViews>
    <sheetView tabSelected="1" topLeftCell="J1" zoomScale="150" zoomScaleNormal="150" zoomScalePageLayoutView="150" workbookViewId="0">
      <selection activeCell="O31" sqref="O31"/>
    </sheetView>
  </sheetViews>
  <sheetFormatPr baseColWidth="10" defaultColWidth="9.140625" defaultRowHeight="12.75" customHeight="1" x14ac:dyDescent="0"/>
  <cols>
    <col min="1" max="1" width="2.7109375" style="7" hidden="1" customWidth="1"/>
    <col min="2" max="2" width="5.28515625" style="7" customWidth="1"/>
    <col min="3" max="5" width="9.140625" style="7"/>
    <col min="6" max="6" width="9.7109375" style="7" customWidth="1"/>
    <col min="7" max="7" width="4.7109375" style="10" customWidth="1"/>
    <col min="8" max="8" width="7.85546875" style="7" customWidth="1"/>
    <col min="9" max="10" width="20.7109375" style="7" customWidth="1"/>
    <col min="11" max="11" width="9.140625" style="7"/>
    <col min="12" max="12" width="13.7109375" style="7" customWidth="1"/>
    <col min="13" max="13" width="7.5703125" style="7" customWidth="1"/>
    <col min="14" max="14" width="13.7109375" style="7" customWidth="1"/>
    <col min="15" max="15" width="16.7109375" style="7" customWidth="1"/>
    <col min="16" max="16384" width="9.140625" style="7"/>
  </cols>
  <sheetData>
    <row r="1" spans="2:15" ht="12.75" customHeight="1">
      <c r="B1" s="6" t="s">
        <v>45</v>
      </c>
      <c r="H1" s="20"/>
      <c r="I1" s="20"/>
      <c r="J1" s="20"/>
      <c r="K1" s="20"/>
      <c r="L1" s="20"/>
      <c r="M1" s="20"/>
      <c r="N1" s="20"/>
      <c r="O1" s="20"/>
    </row>
    <row r="2" spans="2:15" ht="12.75" customHeight="1">
      <c r="B2" s="9" t="s">
        <v>46</v>
      </c>
      <c r="H2" s="20"/>
      <c r="I2" s="20"/>
      <c r="J2" s="20"/>
      <c r="K2" s="20"/>
      <c r="L2" s="20"/>
      <c r="M2" s="20"/>
      <c r="N2" s="20"/>
      <c r="O2" s="20"/>
    </row>
    <row r="3" spans="2:15" ht="12.75" customHeight="1">
      <c r="B3" s="9"/>
      <c r="H3" s="20"/>
      <c r="I3" s="20"/>
      <c r="J3" s="20"/>
      <c r="K3" s="20"/>
      <c r="L3" s="20"/>
      <c r="M3" s="20"/>
      <c r="N3" s="20"/>
      <c r="O3" s="20"/>
    </row>
    <row r="4" spans="2:15" s="13" customFormat="1" ht="12.75" customHeight="1">
      <c r="B4" s="11" t="s">
        <v>14</v>
      </c>
      <c r="G4" s="14"/>
      <c r="H4" s="15"/>
      <c r="I4" s="15"/>
      <c r="J4" s="15"/>
      <c r="K4" s="15"/>
      <c r="L4" s="15"/>
      <c r="M4" s="15"/>
      <c r="N4" s="15"/>
      <c r="O4" s="15" t="s">
        <v>143</v>
      </c>
    </row>
    <row r="5" spans="2:15" s="13" customFormat="1" ht="12.75" customHeight="1">
      <c r="B5" s="38"/>
      <c r="G5" s="14"/>
      <c r="H5" s="15"/>
      <c r="I5" s="15"/>
      <c r="J5" s="15"/>
      <c r="K5" s="15"/>
      <c r="L5" s="15"/>
      <c r="M5" s="15"/>
      <c r="N5" s="15"/>
      <c r="O5" s="15"/>
    </row>
    <row r="6" spans="2:15" s="13" customFormat="1" ht="12.75" customHeight="1">
      <c r="B6" s="38"/>
      <c r="G6" s="14"/>
      <c r="H6" s="15"/>
      <c r="I6" s="15"/>
      <c r="J6" s="15"/>
      <c r="K6" s="15"/>
      <c r="L6" s="15"/>
      <c r="M6" s="15"/>
      <c r="N6" s="15"/>
      <c r="O6" s="15"/>
    </row>
    <row r="7" spans="2:15" s="16" customFormat="1" ht="12.75" customHeight="1">
      <c r="G7" s="10"/>
      <c r="H7" s="17"/>
      <c r="I7" s="17" t="s">
        <v>15</v>
      </c>
      <c r="J7" s="17"/>
      <c r="K7" s="17"/>
      <c r="L7" s="17"/>
      <c r="M7" s="18"/>
      <c r="N7" s="18"/>
      <c r="O7" s="18"/>
    </row>
    <row r="8" spans="2:15" s="16" customFormat="1" ht="12.75" customHeight="1">
      <c r="G8" s="10"/>
      <c r="H8" s="17"/>
      <c r="I8" s="17" t="s">
        <v>89</v>
      </c>
      <c r="J8" s="17"/>
      <c r="K8" s="17"/>
      <c r="L8" s="17"/>
      <c r="M8" s="18"/>
      <c r="N8" s="18"/>
      <c r="O8" s="18"/>
    </row>
    <row r="9" spans="2:15" ht="12.75" customHeight="1">
      <c r="B9" s="9"/>
      <c r="H9" s="20"/>
      <c r="I9" s="20"/>
      <c r="J9" s="20"/>
      <c r="K9" s="20"/>
      <c r="L9" s="20"/>
      <c r="M9" s="20"/>
      <c r="N9" s="20"/>
      <c r="O9" s="20"/>
    </row>
    <row r="10" spans="2:15" s="6" customFormat="1" ht="12.75" customHeight="1">
      <c r="B10" s="28" t="s">
        <v>16</v>
      </c>
      <c r="C10" s="45" t="s">
        <v>6</v>
      </c>
      <c r="D10" s="46"/>
      <c r="E10" s="46"/>
      <c r="F10" s="47"/>
      <c r="G10" s="29" t="s">
        <v>9</v>
      </c>
      <c r="H10" s="30" t="s">
        <v>7</v>
      </c>
      <c r="I10" s="35" t="s">
        <v>1</v>
      </c>
      <c r="J10" s="35" t="s">
        <v>142</v>
      </c>
      <c r="K10" s="30" t="s">
        <v>8</v>
      </c>
      <c r="L10" s="30" t="s">
        <v>10</v>
      </c>
      <c r="M10" s="30" t="s">
        <v>11</v>
      </c>
      <c r="N10" s="30" t="s">
        <v>12</v>
      </c>
      <c r="O10" s="30" t="s">
        <v>13</v>
      </c>
    </row>
    <row r="11" spans="2:15" ht="12.75" customHeight="1">
      <c r="B11" s="21">
        <v>1</v>
      </c>
      <c r="C11" s="48" t="s">
        <v>26</v>
      </c>
      <c r="D11" s="48"/>
      <c r="E11" s="48"/>
      <c r="F11" s="48"/>
      <c r="G11" s="5" t="s">
        <v>17</v>
      </c>
      <c r="H11" s="1"/>
      <c r="I11" s="1"/>
      <c r="J11" s="1"/>
      <c r="K11" s="40">
        <v>40</v>
      </c>
      <c r="L11" s="22">
        <v>0</v>
      </c>
      <c r="M11" s="5">
        <v>9.5</v>
      </c>
      <c r="N11" s="23">
        <f t="shared" ref="N11:N30" si="0">L11*1.095</f>
        <v>0</v>
      </c>
      <c r="O11" s="24">
        <f t="shared" ref="O11:O30" si="1">K11*N11</f>
        <v>0</v>
      </c>
    </row>
    <row r="12" spans="2:15" ht="12.75" customHeight="1">
      <c r="B12" s="36">
        <f>B11+1</f>
        <v>2</v>
      </c>
      <c r="C12" s="48" t="s">
        <v>27</v>
      </c>
      <c r="D12" s="48"/>
      <c r="E12" s="48"/>
      <c r="F12" s="48"/>
      <c r="G12" s="5" t="s">
        <v>17</v>
      </c>
      <c r="H12" s="1"/>
      <c r="I12" s="1"/>
      <c r="J12" s="1"/>
      <c r="K12" s="40">
        <v>100</v>
      </c>
      <c r="L12" s="22">
        <v>0</v>
      </c>
      <c r="M12" s="5">
        <v>9.5</v>
      </c>
      <c r="N12" s="23">
        <f t="shared" si="0"/>
        <v>0</v>
      </c>
      <c r="O12" s="24">
        <f t="shared" si="1"/>
        <v>0</v>
      </c>
    </row>
    <row r="13" spans="2:15" ht="12.75" customHeight="1">
      <c r="B13" s="36">
        <f t="shared" ref="B13:B30" si="2">B12+1</f>
        <v>3</v>
      </c>
      <c r="C13" s="48" t="s">
        <v>85</v>
      </c>
      <c r="D13" s="48"/>
      <c r="E13" s="48"/>
      <c r="F13" s="48"/>
      <c r="G13" s="5" t="s">
        <v>17</v>
      </c>
      <c r="H13" s="1"/>
      <c r="I13" s="1"/>
      <c r="J13" s="1"/>
      <c r="K13" s="40">
        <v>300</v>
      </c>
      <c r="L13" s="22">
        <v>0</v>
      </c>
      <c r="M13" s="5">
        <v>9.5</v>
      </c>
      <c r="N13" s="23">
        <f t="shared" si="0"/>
        <v>0</v>
      </c>
      <c r="O13" s="24">
        <f t="shared" si="1"/>
        <v>0</v>
      </c>
    </row>
    <row r="14" spans="2:15" ht="12.75" customHeight="1">
      <c r="B14" s="36">
        <f t="shared" si="2"/>
        <v>4</v>
      </c>
      <c r="C14" s="48" t="s">
        <v>28</v>
      </c>
      <c r="D14" s="48"/>
      <c r="E14" s="48"/>
      <c r="F14" s="48"/>
      <c r="G14" s="5" t="s">
        <v>17</v>
      </c>
      <c r="H14" s="1"/>
      <c r="I14" s="1"/>
      <c r="J14" s="1"/>
      <c r="K14" s="40">
        <v>350</v>
      </c>
      <c r="L14" s="22">
        <v>0</v>
      </c>
      <c r="M14" s="5">
        <v>9.5</v>
      </c>
      <c r="N14" s="23">
        <f t="shared" si="0"/>
        <v>0</v>
      </c>
      <c r="O14" s="24">
        <f t="shared" si="1"/>
        <v>0</v>
      </c>
    </row>
    <row r="15" spans="2:15" ht="12.75" customHeight="1">
      <c r="B15" s="36">
        <f t="shared" si="2"/>
        <v>5</v>
      </c>
      <c r="C15" s="48" t="s">
        <v>29</v>
      </c>
      <c r="D15" s="48"/>
      <c r="E15" s="48"/>
      <c r="F15" s="48"/>
      <c r="G15" s="5" t="s">
        <v>17</v>
      </c>
      <c r="H15" s="1"/>
      <c r="I15" s="1"/>
      <c r="J15" s="1"/>
      <c r="K15" s="40">
        <v>50</v>
      </c>
      <c r="L15" s="22">
        <v>0</v>
      </c>
      <c r="M15" s="5">
        <v>9.5</v>
      </c>
      <c r="N15" s="23">
        <f t="shared" si="0"/>
        <v>0</v>
      </c>
      <c r="O15" s="24">
        <f t="shared" si="1"/>
        <v>0</v>
      </c>
    </row>
    <row r="16" spans="2:15" ht="12.75" customHeight="1">
      <c r="B16" s="36">
        <f t="shared" si="2"/>
        <v>6</v>
      </c>
      <c r="C16" s="48" t="s">
        <v>30</v>
      </c>
      <c r="D16" s="48"/>
      <c r="E16" s="48"/>
      <c r="F16" s="48"/>
      <c r="G16" s="5" t="s">
        <v>17</v>
      </c>
      <c r="H16" s="1"/>
      <c r="I16" s="1"/>
      <c r="J16" s="1"/>
      <c r="K16" s="40">
        <v>200</v>
      </c>
      <c r="L16" s="22">
        <v>0</v>
      </c>
      <c r="M16" s="5">
        <v>9.5</v>
      </c>
      <c r="N16" s="23">
        <f t="shared" si="0"/>
        <v>0</v>
      </c>
      <c r="O16" s="24">
        <f t="shared" si="1"/>
        <v>0</v>
      </c>
    </row>
    <row r="17" spans="2:15" ht="12.75" customHeight="1">
      <c r="B17" s="36">
        <f t="shared" si="2"/>
        <v>7</v>
      </c>
      <c r="C17" s="48" t="s">
        <v>31</v>
      </c>
      <c r="D17" s="48"/>
      <c r="E17" s="48"/>
      <c r="F17" s="48"/>
      <c r="G17" s="5" t="s">
        <v>17</v>
      </c>
      <c r="H17" s="1"/>
      <c r="I17" s="1"/>
      <c r="J17" s="1"/>
      <c r="K17" s="40">
        <v>300</v>
      </c>
      <c r="L17" s="22">
        <v>0</v>
      </c>
      <c r="M17" s="5">
        <v>9.5</v>
      </c>
      <c r="N17" s="23">
        <f t="shared" si="0"/>
        <v>0</v>
      </c>
      <c r="O17" s="24">
        <f t="shared" si="1"/>
        <v>0</v>
      </c>
    </row>
    <row r="18" spans="2:15" ht="12.75" customHeight="1">
      <c r="B18" s="36">
        <f t="shared" si="2"/>
        <v>8</v>
      </c>
      <c r="C18" s="48" t="s">
        <v>32</v>
      </c>
      <c r="D18" s="48"/>
      <c r="E18" s="48"/>
      <c r="F18" s="48"/>
      <c r="G18" s="5" t="s">
        <v>17</v>
      </c>
      <c r="H18" s="1"/>
      <c r="I18" s="1"/>
      <c r="J18" s="1"/>
      <c r="K18" s="40">
        <v>100</v>
      </c>
      <c r="L18" s="22">
        <v>0</v>
      </c>
      <c r="M18" s="5">
        <v>9.5</v>
      </c>
      <c r="N18" s="23">
        <f t="shared" si="0"/>
        <v>0</v>
      </c>
      <c r="O18" s="24">
        <f t="shared" si="1"/>
        <v>0</v>
      </c>
    </row>
    <row r="19" spans="2:15" ht="12.75" customHeight="1">
      <c r="B19" s="36">
        <f t="shared" si="2"/>
        <v>9</v>
      </c>
      <c r="C19" s="48" t="s">
        <v>90</v>
      </c>
      <c r="D19" s="48"/>
      <c r="E19" s="48"/>
      <c r="F19" s="48"/>
      <c r="G19" s="5" t="s">
        <v>17</v>
      </c>
      <c r="H19" s="1"/>
      <c r="I19" s="1"/>
      <c r="J19" s="1"/>
      <c r="K19" s="40">
        <v>40</v>
      </c>
      <c r="L19" s="22">
        <v>0</v>
      </c>
      <c r="M19" s="5">
        <v>9.5</v>
      </c>
      <c r="N19" s="23">
        <f t="shared" si="0"/>
        <v>0</v>
      </c>
      <c r="O19" s="24">
        <f t="shared" si="1"/>
        <v>0</v>
      </c>
    </row>
    <row r="20" spans="2:15" ht="12.75" customHeight="1">
      <c r="B20" s="36">
        <v>10</v>
      </c>
      <c r="C20" s="50" t="s">
        <v>86</v>
      </c>
      <c r="D20" s="51"/>
      <c r="E20" s="51"/>
      <c r="F20" s="52"/>
      <c r="G20" s="5" t="s">
        <v>17</v>
      </c>
      <c r="H20" s="1"/>
      <c r="I20" s="1"/>
      <c r="J20" s="1"/>
      <c r="K20" s="40">
        <v>40</v>
      </c>
      <c r="L20" s="22">
        <v>0</v>
      </c>
      <c r="M20" s="5">
        <v>9.5</v>
      </c>
      <c r="N20" s="23">
        <f t="shared" si="0"/>
        <v>0</v>
      </c>
      <c r="O20" s="24">
        <f t="shared" si="1"/>
        <v>0</v>
      </c>
    </row>
    <row r="21" spans="2:15" ht="12.75" customHeight="1">
      <c r="B21" s="36">
        <f t="shared" si="2"/>
        <v>11</v>
      </c>
      <c r="C21" s="48" t="s">
        <v>87</v>
      </c>
      <c r="D21" s="48"/>
      <c r="E21" s="48"/>
      <c r="F21" s="48"/>
      <c r="G21" s="5" t="s">
        <v>17</v>
      </c>
      <c r="H21" s="1"/>
      <c r="I21" s="1"/>
      <c r="J21" s="1"/>
      <c r="K21" s="40">
        <v>60</v>
      </c>
      <c r="L21" s="22">
        <v>0</v>
      </c>
      <c r="M21" s="5">
        <v>9.5</v>
      </c>
      <c r="N21" s="23">
        <f t="shared" si="0"/>
        <v>0</v>
      </c>
      <c r="O21" s="24">
        <f t="shared" si="1"/>
        <v>0</v>
      </c>
    </row>
    <row r="22" spans="2:15" ht="12.75" customHeight="1">
      <c r="B22" s="36">
        <f t="shared" si="2"/>
        <v>12</v>
      </c>
      <c r="C22" s="48" t="s">
        <v>88</v>
      </c>
      <c r="D22" s="48"/>
      <c r="E22" s="48"/>
      <c r="F22" s="48"/>
      <c r="G22" s="5" t="s">
        <v>17</v>
      </c>
      <c r="H22" s="1"/>
      <c r="I22" s="1"/>
      <c r="J22" s="1"/>
      <c r="K22" s="40">
        <v>100</v>
      </c>
      <c r="L22" s="22">
        <v>0</v>
      </c>
      <c r="M22" s="5">
        <v>9.5</v>
      </c>
      <c r="N22" s="23">
        <f t="shared" si="0"/>
        <v>0</v>
      </c>
      <c r="O22" s="24">
        <f t="shared" si="1"/>
        <v>0</v>
      </c>
    </row>
    <row r="23" spans="2:15" ht="12.75" customHeight="1">
      <c r="B23" s="36">
        <f t="shared" si="2"/>
        <v>13</v>
      </c>
      <c r="C23" s="48" t="s">
        <v>91</v>
      </c>
      <c r="D23" s="48"/>
      <c r="E23" s="48"/>
      <c r="F23" s="48"/>
      <c r="G23" s="5" t="s">
        <v>17</v>
      </c>
      <c r="H23" s="1"/>
      <c r="I23" s="1"/>
      <c r="J23" s="1"/>
      <c r="K23" s="40">
        <v>100</v>
      </c>
      <c r="L23" s="22">
        <v>0</v>
      </c>
      <c r="M23" s="5">
        <v>9.5</v>
      </c>
      <c r="N23" s="23">
        <f t="shared" si="0"/>
        <v>0</v>
      </c>
      <c r="O23" s="24">
        <f t="shared" si="1"/>
        <v>0</v>
      </c>
    </row>
    <row r="24" spans="2:15" ht="12.75" customHeight="1">
      <c r="B24" s="36">
        <f t="shared" si="2"/>
        <v>14</v>
      </c>
      <c r="C24" s="48" t="s">
        <v>92</v>
      </c>
      <c r="D24" s="48"/>
      <c r="E24" s="48"/>
      <c r="F24" s="48"/>
      <c r="G24" s="5" t="s">
        <v>17</v>
      </c>
      <c r="H24" s="1"/>
      <c r="I24" s="1"/>
      <c r="J24" s="1"/>
      <c r="K24" s="40">
        <v>200</v>
      </c>
      <c r="L24" s="22">
        <v>0</v>
      </c>
      <c r="M24" s="5">
        <v>9.5</v>
      </c>
      <c r="N24" s="23">
        <f t="shared" si="0"/>
        <v>0</v>
      </c>
      <c r="O24" s="24">
        <f t="shared" si="1"/>
        <v>0</v>
      </c>
    </row>
    <row r="25" spans="2:15" ht="12.75" customHeight="1">
      <c r="B25" s="36">
        <f t="shared" si="2"/>
        <v>15</v>
      </c>
      <c r="C25" s="48" t="s">
        <v>93</v>
      </c>
      <c r="D25" s="48"/>
      <c r="E25" s="48"/>
      <c r="F25" s="48"/>
      <c r="G25" s="5" t="s">
        <v>17</v>
      </c>
      <c r="H25" s="1"/>
      <c r="I25" s="1"/>
      <c r="J25" s="1"/>
      <c r="K25" s="40">
        <v>50</v>
      </c>
      <c r="L25" s="22">
        <v>0</v>
      </c>
      <c r="M25" s="5">
        <v>9.5</v>
      </c>
      <c r="N25" s="23">
        <f t="shared" si="0"/>
        <v>0</v>
      </c>
      <c r="O25" s="24">
        <f t="shared" si="1"/>
        <v>0</v>
      </c>
    </row>
    <row r="26" spans="2:15" ht="12.75" customHeight="1">
      <c r="B26" s="36">
        <f t="shared" si="2"/>
        <v>16</v>
      </c>
      <c r="C26" s="48" t="s">
        <v>94</v>
      </c>
      <c r="D26" s="48"/>
      <c r="E26" s="48"/>
      <c r="F26" s="48"/>
      <c r="G26" s="5" t="s">
        <v>17</v>
      </c>
      <c r="H26" s="1"/>
      <c r="I26" s="1"/>
      <c r="J26" s="1"/>
      <c r="K26" s="40">
        <v>50</v>
      </c>
      <c r="L26" s="22">
        <v>0</v>
      </c>
      <c r="M26" s="5">
        <v>9.5</v>
      </c>
      <c r="N26" s="23">
        <f t="shared" si="0"/>
        <v>0</v>
      </c>
      <c r="O26" s="24">
        <f t="shared" si="1"/>
        <v>0</v>
      </c>
    </row>
    <row r="27" spans="2:15" ht="12.75" customHeight="1">
      <c r="B27" s="36"/>
      <c r="C27" s="66" t="s">
        <v>95</v>
      </c>
      <c r="D27" s="66"/>
      <c r="E27" s="66"/>
      <c r="F27" s="66"/>
      <c r="G27" s="5" t="s">
        <v>17</v>
      </c>
      <c r="H27" s="1"/>
      <c r="I27" s="1"/>
      <c r="J27" s="1"/>
      <c r="K27" s="40"/>
      <c r="L27" s="22"/>
      <c r="M27" s="5"/>
      <c r="N27" s="23"/>
      <c r="O27" s="24"/>
    </row>
    <row r="28" spans="2:15" ht="12.75" customHeight="1">
      <c r="B28" s="36">
        <v>17</v>
      </c>
      <c r="C28" s="48" t="s">
        <v>96</v>
      </c>
      <c r="D28" s="48"/>
      <c r="E28" s="48"/>
      <c r="F28" s="48"/>
      <c r="G28" s="5" t="s">
        <v>17</v>
      </c>
      <c r="H28" s="1"/>
      <c r="I28" s="1"/>
      <c r="J28" s="1"/>
      <c r="K28" s="40">
        <v>5</v>
      </c>
      <c r="L28" s="22">
        <v>0</v>
      </c>
      <c r="M28" s="5">
        <v>9.5</v>
      </c>
      <c r="N28" s="23">
        <f t="shared" si="0"/>
        <v>0</v>
      </c>
      <c r="O28" s="24">
        <f t="shared" si="1"/>
        <v>0</v>
      </c>
    </row>
    <row r="29" spans="2:15" ht="12.75" customHeight="1">
      <c r="B29" s="36"/>
      <c r="C29" s="66" t="s">
        <v>97</v>
      </c>
      <c r="D29" s="66"/>
      <c r="E29" s="66"/>
      <c r="F29" s="66"/>
      <c r="G29" s="5" t="s">
        <v>17</v>
      </c>
      <c r="H29" s="1"/>
      <c r="I29" s="1"/>
      <c r="J29" s="1"/>
      <c r="K29" s="40"/>
      <c r="L29" s="22"/>
      <c r="M29" s="5"/>
      <c r="N29" s="23"/>
      <c r="O29" s="24"/>
    </row>
    <row r="30" spans="2:15" ht="12.75" customHeight="1">
      <c r="B30" s="36"/>
      <c r="C30" s="66" t="s">
        <v>98</v>
      </c>
      <c r="D30" s="66"/>
      <c r="E30" s="66"/>
      <c r="F30" s="66"/>
      <c r="G30" s="5" t="s">
        <v>17</v>
      </c>
      <c r="H30" s="1"/>
      <c r="I30" s="1"/>
      <c r="J30" s="1"/>
      <c r="K30" s="40"/>
      <c r="L30" s="22"/>
      <c r="M30" s="5"/>
      <c r="N30" s="23"/>
      <c r="O30" s="24"/>
    </row>
    <row r="31" spans="2:15" ht="12.75" customHeight="1">
      <c r="B31" s="31"/>
      <c r="C31" s="49" t="s">
        <v>99</v>
      </c>
      <c r="D31" s="49"/>
      <c r="E31" s="49"/>
      <c r="F31" s="49"/>
      <c r="G31" s="32"/>
      <c r="H31" s="32"/>
      <c r="I31" s="32"/>
      <c r="J31" s="32"/>
      <c r="K31" s="32"/>
      <c r="L31" s="32"/>
      <c r="M31" s="32"/>
      <c r="N31" s="32"/>
      <c r="O31" s="34">
        <f>SUM(O11:O30)</f>
        <v>0</v>
      </c>
    </row>
    <row r="32" spans="2:15" ht="12.75" customHeight="1">
      <c r="B32" s="39"/>
      <c r="C32" s="3"/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</row>
    <row r="33" spans="2:15" ht="12.75" customHeight="1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 s="3" customFormat="1" ht="12.75" customHeight="1"/>
    <row r="35" spans="2:15" s="3" customFormat="1" ht="12.75" customHeight="1">
      <c r="B35" s="3" t="s">
        <v>41</v>
      </c>
    </row>
    <row r="36" spans="2:15" s="3" customFormat="1" ht="12.75" customHeight="1">
      <c r="B36" s="3" t="s">
        <v>50</v>
      </c>
    </row>
    <row r="37" spans="2:15" s="3" customFormat="1" ht="12.75" customHeight="1">
      <c r="B37" s="3" t="s">
        <v>49</v>
      </c>
    </row>
    <row r="38" spans="2:15" s="3" customFormat="1" ht="12.75" customHeight="1">
      <c r="B38" s="3" t="s">
        <v>33</v>
      </c>
      <c r="G38" s="4"/>
    </row>
    <row r="39" spans="2:15" s="3" customFormat="1" ht="12.75" customHeight="1">
      <c r="C39" s="26"/>
      <c r="D39" s="26"/>
      <c r="E39" s="26"/>
      <c r="F39" s="26"/>
      <c r="G39" s="27"/>
      <c r="H39" s="26"/>
      <c r="I39" s="27" t="s">
        <v>19</v>
      </c>
      <c r="J39" s="27"/>
      <c r="K39" s="26"/>
      <c r="L39" s="26"/>
      <c r="M39" s="26" t="s">
        <v>20</v>
      </c>
      <c r="N39" s="26"/>
    </row>
    <row r="40" spans="2:15" s="3" customFormat="1" ht="12.75" customHeight="1">
      <c r="C40" s="13"/>
      <c r="D40" s="13"/>
      <c r="E40" s="13"/>
      <c r="F40" s="13"/>
      <c r="G40" s="14"/>
      <c r="H40" s="13"/>
      <c r="I40" s="13"/>
      <c r="J40" s="13"/>
      <c r="K40" s="13"/>
      <c r="L40" s="13"/>
      <c r="M40" s="13"/>
      <c r="N40" s="13"/>
      <c r="O40" s="26"/>
    </row>
    <row r="41" spans="2:15" s="3" customFormat="1" ht="12.75" customHeight="1">
      <c r="B41" s="26" t="s">
        <v>18</v>
      </c>
      <c r="C41" s="13"/>
      <c r="D41" s="13"/>
      <c r="E41" s="13"/>
      <c r="F41" s="13"/>
      <c r="G41" s="14"/>
      <c r="H41" s="13"/>
      <c r="I41" s="13"/>
      <c r="J41" s="13"/>
      <c r="K41" s="13"/>
      <c r="L41" s="13"/>
      <c r="M41" s="13"/>
      <c r="N41" s="13"/>
      <c r="O41" s="13"/>
    </row>
    <row r="42" spans="2:15" s="26" customFormat="1" ht="12.75" customHeight="1">
      <c r="B42" s="38"/>
      <c r="C42" s="13"/>
      <c r="D42" s="13"/>
      <c r="E42" s="13"/>
      <c r="F42" s="13"/>
      <c r="G42" s="14"/>
      <c r="H42" s="13"/>
      <c r="I42" s="13"/>
      <c r="J42" s="13"/>
      <c r="K42" s="13"/>
      <c r="L42" s="13"/>
      <c r="M42" s="13"/>
      <c r="N42" s="13"/>
      <c r="O42" s="13"/>
    </row>
    <row r="43" spans="2:15" s="13" customFormat="1" ht="12.75" customHeight="1">
      <c r="B43" s="38"/>
      <c r="G43" s="14"/>
    </row>
    <row r="44" spans="2:15" s="13" customFormat="1" ht="12.75" customHeight="1">
      <c r="B44" s="38"/>
      <c r="G44" s="14"/>
    </row>
    <row r="45" spans="2:15" s="13" customFormat="1" ht="12.75" customHeight="1">
      <c r="B45" s="38"/>
      <c r="G45" s="14"/>
    </row>
    <row r="46" spans="2:15" s="13" customFormat="1" ht="12.75" customHeight="1">
      <c r="B46" s="38"/>
      <c r="G46" s="14"/>
    </row>
    <row r="47" spans="2:15" s="13" customFormat="1" ht="12.75" customHeight="1">
      <c r="B47" s="38"/>
      <c r="G47" s="14"/>
    </row>
    <row r="48" spans="2:15" s="13" customFormat="1" ht="12.75" customHeight="1">
      <c r="B48" s="38"/>
      <c r="G48" s="14"/>
    </row>
    <row r="49" spans="2:15" s="13" customFormat="1" ht="12.75" customHeight="1">
      <c r="B49" s="38"/>
      <c r="G49" s="14"/>
    </row>
    <row r="50" spans="2:15" s="13" customFormat="1" ht="12.75" customHeight="1">
      <c r="B50" s="38"/>
      <c r="C50" s="7"/>
      <c r="D50" s="7"/>
      <c r="E50" s="7"/>
      <c r="F50" s="7"/>
      <c r="G50" s="10"/>
      <c r="H50" s="7"/>
      <c r="I50" s="7"/>
      <c r="J50" s="7"/>
      <c r="K50" s="7"/>
      <c r="L50" s="7"/>
      <c r="M50" s="7"/>
      <c r="N50" s="7"/>
    </row>
    <row r="51" spans="2:15" s="13" customFormat="1" ht="12.75" customHeight="1">
      <c r="B51" s="38"/>
      <c r="C51" s="7"/>
      <c r="D51" s="7"/>
      <c r="E51" s="7"/>
      <c r="F51" s="7"/>
      <c r="G51" s="10"/>
      <c r="H51" s="7"/>
      <c r="I51" s="7"/>
      <c r="J51" s="7"/>
      <c r="K51" s="7"/>
      <c r="L51" s="7"/>
      <c r="M51" s="7"/>
      <c r="N51" s="7"/>
      <c r="O51" s="7"/>
    </row>
    <row r="52" spans="2:15" s="13" customFormat="1" ht="12.75" customHeight="1">
      <c r="B52" s="9"/>
      <c r="C52" s="7"/>
      <c r="D52" s="7"/>
      <c r="E52" s="7"/>
      <c r="F52" s="7"/>
      <c r="G52" s="10"/>
      <c r="H52" s="7"/>
      <c r="I52" s="7"/>
      <c r="J52" s="7"/>
      <c r="K52" s="7"/>
      <c r="L52" s="7"/>
      <c r="M52" s="7"/>
      <c r="N52" s="7"/>
      <c r="O52" s="7"/>
    </row>
    <row r="53" spans="2:15" ht="12.75" customHeight="1">
      <c r="B53" s="9"/>
    </row>
    <row r="54" spans="2:15" ht="12.75" customHeight="1">
      <c r="B54" s="9"/>
    </row>
    <row r="55" spans="2:15" ht="12.75" customHeight="1">
      <c r="B55" s="9"/>
    </row>
    <row r="56" spans="2:15" ht="12.75" customHeight="1">
      <c r="B56" s="9"/>
    </row>
    <row r="57" spans="2:15" ht="12.75" customHeight="1">
      <c r="B57" s="9"/>
    </row>
    <row r="58" spans="2:15" ht="12.75" customHeight="1">
      <c r="B58" s="9"/>
    </row>
    <row r="59" spans="2:15" ht="12.75" customHeight="1">
      <c r="B59" s="9"/>
    </row>
    <row r="60" spans="2:15" ht="12.75" customHeight="1">
      <c r="B60" s="9"/>
    </row>
    <row r="61" spans="2:15" ht="12.75" customHeight="1">
      <c r="B61" s="9"/>
    </row>
    <row r="62" spans="2:15" ht="12.75" customHeight="1">
      <c r="B62" s="9"/>
    </row>
    <row r="63" spans="2:15" ht="12.75" customHeight="1">
      <c r="B63" s="9"/>
      <c r="G63" s="7"/>
    </row>
    <row r="64" spans="2:15" ht="12.75" customHeight="1">
      <c r="B64" s="9"/>
      <c r="G64" s="7"/>
    </row>
    <row r="65" spans="2:7" ht="12.75" customHeight="1">
      <c r="B65" s="9"/>
      <c r="G65" s="7"/>
    </row>
    <row r="66" spans="2:7" ht="12.75" customHeight="1">
      <c r="B66" s="9"/>
      <c r="G66" s="7"/>
    </row>
    <row r="67" spans="2:7" ht="12.75" customHeight="1">
      <c r="B67" s="9"/>
      <c r="G67" s="7"/>
    </row>
    <row r="68" spans="2:7" ht="12.75" customHeight="1">
      <c r="B68" s="9"/>
      <c r="G68" s="7"/>
    </row>
    <row r="69" spans="2:7" ht="12.75" customHeight="1">
      <c r="B69" s="9"/>
      <c r="G69" s="7"/>
    </row>
    <row r="70" spans="2:7" ht="12.75" customHeight="1">
      <c r="B70" s="9"/>
      <c r="G70" s="7"/>
    </row>
    <row r="71" spans="2:7" ht="12.75" customHeight="1">
      <c r="B71" s="9"/>
      <c r="G71" s="7"/>
    </row>
    <row r="72" spans="2:7" ht="12.75" customHeight="1">
      <c r="B72" s="9"/>
      <c r="G72" s="7"/>
    </row>
    <row r="73" spans="2:7" ht="12.75" customHeight="1">
      <c r="B73" s="9"/>
      <c r="G73" s="7"/>
    </row>
    <row r="74" spans="2:7" ht="12.75" customHeight="1">
      <c r="B74" s="9"/>
      <c r="G74" s="7"/>
    </row>
    <row r="75" spans="2:7" ht="12.75" customHeight="1">
      <c r="B75" s="9"/>
      <c r="G75" s="7"/>
    </row>
    <row r="76" spans="2:7" ht="12.75" customHeight="1">
      <c r="B76" s="9"/>
      <c r="G76" s="7"/>
    </row>
    <row r="77" spans="2:7" ht="12.75" customHeight="1">
      <c r="B77" s="9"/>
      <c r="G77" s="7"/>
    </row>
    <row r="78" spans="2:7" ht="12.75" customHeight="1">
      <c r="B78" s="9"/>
      <c r="G78" s="7"/>
    </row>
    <row r="79" spans="2:7" ht="12.75" customHeight="1">
      <c r="B79" s="9"/>
      <c r="G79" s="7"/>
    </row>
    <row r="80" spans="2:7" ht="12.75" customHeight="1">
      <c r="B80" s="9"/>
      <c r="G80" s="7"/>
    </row>
    <row r="81" spans="2:7" ht="12.75" customHeight="1">
      <c r="B81" s="9"/>
      <c r="G81" s="7"/>
    </row>
    <row r="82" spans="2:7" ht="12.75" customHeight="1">
      <c r="B82" s="9"/>
      <c r="G82" s="7"/>
    </row>
    <row r="83" spans="2:7" ht="12.75" customHeight="1">
      <c r="B83" s="9"/>
      <c r="G83" s="7"/>
    </row>
    <row r="84" spans="2:7" ht="12.75" customHeight="1">
      <c r="B84" s="9"/>
      <c r="G84" s="7"/>
    </row>
    <row r="85" spans="2:7" ht="12.75" customHeight="1">
      <c r="B85" s="9"/>
      <c r="G85" s="7"/>
    </row>
    <row r="86" spans="2:7" ht="12.75" customHeight="1">
      <c r="B86" s="9"/>
      <c r="G86" s="7"/>
    </row>
    <row r="87" spans="2:7" ht="12.75" customHeight="1">
      <c r="B87" s="9"/>
      <c r="G87" s="7"/>
    </row>
    <row r="88" spans="2:7" ht="12.75" customHeight="1">
      <c r="B88" s="9"/>
      <c r="G88" s="7"/>
    </row>
    <row r="89" spans="2:7" ht="12.75" customHeight="1">
      <c r="B89" s="9"/>
      <c r="G89" s="7"/>
    </row>
    <row r="90" spans="2:7" ht="12.75" customHeight="1">
      <c r="B90" s="9"/>
      <c r="G90" s="7"/>
    </row>
    <row r="91" spans="2:7" ht="12.75" customHeight="1">
      <c r="B91" s="9"/>
      <c r="G91" s="7"/>
    </row>
    <row r="92" spans="2:7" ht="12.75" customHeight="1">
      <c r="B92" s="9"/>
      <c r="G92" s="7"/>
    </row>
    <row r="93" spans="2:7" ht="12.75" customHeight="1">
      <c r="B93" s="9"/>
      <c r="G93" s="7"/>
    </row>
    <row r="94" spans="2:7" ht="12.75" customHeight="1">
      <c r="B94" s="9"/>
      <c r="G94" s="7"/>
    </row>
    <row r="95" spans="2:7" ht="12.75" customHeight="1">
      <c r="B95" s="9"/>
      <c r="G95" s="7"/>
    </row>
    <row r="96" spans="2:7" ht="12.75" customHeight="1">
      <c r="B96" s="9"/>
      <c r="G96" s="7"/>
    </row>
    <row r="97" spans="2:7" ht="12.75" customHeight="1">
      <c r="B97" s="9"/>
      <c r="G97" s="7"/>
    </row>
    <row r="98" spans="2:7" ht="12.75" customHeight="1">
      <c r="B98" s="9"/>
      <c r="G98" s="7"/>
    </row>
    <row r="99" spans="2:7" ht="12.75" customHeight="1">
      <c r="B99" s="9"/>
      <c r="G99" s="7"/>
    </row>
    <row r="100" spans="2:7" ht="12.75" customHeight="1">
      <c r="B100" s="9"/>
      <c r="G100" s="7"/>
    </row>
    <row r="101" spans="2:7" ht="12.75" customHeight="1">
      <c r="B101" s="9"/>
      <c r="G101" s="7"/>
    </row>
    <row r="102" spans="2:7" ht="12.75" customHeight="1">
      <c r="B102" s="9"/>
      <c r="G102" s="7"/>
    </row>
    <row r="103" spans="2:7" ht="12.75" customHeight="1">
      <c r="B103" s="9"/>
      <c r="G103" s="7"/>
    </row>
    <row r="104" spans="2:7" ht="12.75" customHeight="1">
      <c r="B104" s="9"/>
      <c r="G104" s="7"/>
    </row>
    <row r="105" spans="2:7" ht="12.75" customHeight="1">
      <c r="B105" s="9"/>
      <c r="G105" s="7"/>
    </row>
    <row r="106" spans="2:7" ht="12.75" customHeight="1">
      <c r="B106" s="9"/>
      <c r="G106" s="7"/>
    </row>
    <row r="107" spans="2:7" ht="12.75" customHeight="1">
      <c r="B107" s="9"/>
      <c r="G107" s="7"/>
    </row>
    <row r="108" spans="2:7" ht="12.75" customHeight="1">
      <c r="B108" s="9"/>
      <c r="G108" s="7"/>
    </row>
    <row r="109" spans="2:7" ht="12.75" customHeight="1">
      <c r="B109" s="9"/>
      <c r="G109" s="7"/>
    </row>
    <row r="110" spans="2:7" ht="12.75" customHeight="1">
      <c r="B110" s="9"/>
      <c r="G110" s="7"/>
    </row>
    <row r="111" spans="2:7" ht="12.75" customHeight="1">
      <c r="B111" s="9"/>
      <c r="G111" s="7"/>
    </row>
    <row r="112" spans="2:7" ht="12.75" customHeight="1">
      <c r="B112" s="9"/>
      <c r="G112" s="7"/>
    </row>
    <row r="113" spans="2:7" ht="12.75" customHeight="1">
      <c r="B113" s="9"/>
      <c r="G113" s="7"/>
    </row>
    <row r="114" spans="2:7" ht="12.75" customHeight="1">
      <c r="B114" s="9"/>
      <c r="G114" s="7"/>
    </row>
    <row r="115" spans="2:7" ht="12.75" customHeight="1">
      <c r="B115" s="9"/>
      <c r="G115" s="7"/>
    </row>
    <row r="116" spans="2:7" ht="12.75" customHeight="1">
      <c r="B116" s="9"/>
      <c r="G116" s="7"/>
    </row>
    <row r="117" spans="2:7" ht="12.75" customHeight="1">
      <c r="B117" s="9"/>
      <c r="G117" s="7"/>
    </row>
    <row r="118" spans="2:7" ht="12.75" customHeight="1">
      <c r="B118" s="9"/>
      <c r="G118" s="7"/>
    </row>
    <row r="119" spans="2:7" ht="12.75" customHeight="1">
      <c r="B119" s="9"/>
      <c r="G119" s="7"/>
    </row>
    <row r="120" spans="2:7" ht="12.75" customHeight="1">
      <c r="B120" s="9"/>
      <c r="G120" s="7"/>
    </row>
    <row r="121" spans="2:7" ht="12.75" customHeight="1">
      <c r="B121" s="9"/>
      <c r="G121" s="7"/>
    </row>
    <row r="122" spans="2:7" ht="12.75" customHeight="1">
      <c r="B122" s="9"/>
      <c r="G122" s="7"/>
    </row>
    <row r="123" spans="2:7" ht="12.75" customHeight="1">
      <c r="B123" s="9"/>
      <c r="G123" s="7"/>
    </row>
    <row r="124" spans="2:7" ht="12.75" customHeight="1">
      <c r="B124" s="9"/>
      <c r="G124" s="7"/>
    </row>
    <row r="125" spans="2:7" ht="12.75" customHeight="1">
      <c r="B125" s="9"/>
      <c r="G125" s="7"/>
    </row>
    <row r="126" spans="2:7" ht="12.75" customHeight="1">
      <c r="B126" s="9"/>
      <c r="G126" s="7"/>
    </row>
    <row r="127" spans="2:7" ht="12.75" customHeight="1">
      <c r="B127" s="9"/>
      <c r="G127" s="7"/>
    </row>
    <row r="128" spans="2:7" ht="12.75" customHeight="1">
      <c r="B128" s="9"/>
      <c r="G128" s="7"/>
    </row>
    <row r="129" spans="2:7" ht="12.75" customHeight="1">
      <c r="B129" s="9"/>
      <c r="G129" s="7"/>
    </row>
    <row r="130" spans="2:7" ht="12.75" customHeight="1">
      <c r="B130" s="9"/>
      <c r="G130" s="7"/>
    </row>
    <row r="131" spans="2:7" ht="12.75" customHeight="1">
      <c r="B131" s="9"/>
      <c r="G131" s="7"/>
    </row>
    <row r="132" spans="2:7" ht="12.75" customHeight="1">
      <c r="B132" s="9"/>
      <c r="G132" s="7"/>
    </row>
    <row r="133" spans="2:7" ht="12.75" customHeight="1">
      <c r="B133" s="9"/>
      <c r="G133" s="7"/>
    </row>
    <row r="134" spans="2:7" ht="12.75" customHeight="1">
      <c r="B134" s="9"/>
      <c r="G134" s="7"/>
    </row>
    <row r="135" spans="2:7" ht="12.75" customHeight="1">
      <c r="B135" s="9"/>
      <c r="G135" s="7"/>
    </row>
    <row r="136" spans="2:7" ht="12.75" customHeight="1">
      <c r="B136" s="9"/>
      <c r="G136" s="7"/>
    </row>
    <row r="137" spans="2:7" ht="12.75" customHeight="1">
      <c r="B137" s="9"/>
      <c r="G137" s="7"/>
    </row>
    <row r="138" spans="2:7" ht="12.75" customHeight="1">
      <c r="B138" s="9"/>
      <c r="G138" s="7"/>
    </row>
    <row r="139" spans="2:7" ht="12.75" customHeight="1">
      <c r="B139" s="9"/>
      <c r="G139" s="7"/>
    </row>
    <row r="140" spans="2:7" ht="12.75" customHeight="1">
      <c r="B140" s="9"/>
      <c r="G140" s="7"/>
    </row>
    <row r="141" spans="2:7" ht="12.75" customHeight="1">
      <c r="B141" s="9"/>
      <c r="G141" s="7"/>
    </row>
    <row r="142" spans="2:7" ht="12.75" customHeight="1">
      <c r="B142" s="9"/>
      <c r="G142" s="7"/>
    </row>
    <row r="143" spans="2:7" ht="12.75" customHeight="1">
      <c r="B143" s="9"/>
      <c r="G143" s="7"/>
    </row>
    <row r="144" spans="2:7" ht="12.75" customHeight="1">
      <c r="B144" s="9"/>
      <c r="G144" s="7"/>
    </row>
    <row r="145" spans="2:7" ht="12.75" customHeight="1">
      <c r="B145" s="9"/>
      <c r="G145" s="7"/>
    </row>
    <row r="146" spans="2:7" ht="12.75" customHeight="1">
      <c r="B146" s="9"/>
      <c r="G146" s="7"/>
    </row>
    <row r="147" spans="2:7" ht="12.75" customHeight="1">
      <c r="B147" s="9"/>
      <c r="G147" s="7"/>
    </row>
    <row r="148" spans="2:7" ht="12.75" customHeight="1">
      <c r="B148" s="9"/>
      <c r="G148" s="7"/>
    </row>
    <row r="149" spans="2:7" ht="12.75" customHeight="1">
      <c r="B149" s="9"/>
      <c r="G149" s="7"/>
    </row>
    <row r="150" spans="2:7" ht="12.75" customHeight="1">
      <c r="B150" s="9"/>
      <c r="G150" s="7"/>
    </row>
    <row r="151" spans="2:7" ht="12.75" customHeight="1">
      <c r="B151" s="9"/>
      <c r="G151" s="7"/>
    </row>
    <row r="152" spans="2:7" ht="12.75" customHeight="1">
      <c r="B152" s="9"/>
      <c r="G152" s="7"/>
    </row>
    <row r="153" spans="2:7" ht="12.75" customHeight="1">
      <c r="B153" s="9"/>
      <c r="G153" s="7"/>
    </row>
    <row r="154" spans="2:7" ht="12.75" customHeight="1">
      <c r="B154" s="9"/>
      <c r="G154" s="7"/>
    </row>
    <row r="155" spans="2:7" ht="12.75" customHeight="1">
      <c r="B155" s="9"/>
      <c r="G155" s="7"/>
    </row>
    <row r="156" spans="2:7" ht="12.75" customHeight="1">
      <c r="B156" s="9"/>
      <c r="G156" s="7"/>
    </row>
    <row r="157" spans="2:7" ht="12.75" customHeight="1">
      <c r="B157" s="9"/>
      <c r="G157" s="7"/>
    </row>
    <row r="158" spans="2:7" ht="12.75" customHeight="1">
      <c r="B158" s="9"/>
      <c r="G158" s="7"/>
    </row>
    <row r="159" spans="2:7" ht="12.75" customHeight="1">
      <c r="B159" s="9"/>
      <c r="G159" s="7"/>
    </row>
    <row r="160" spans="2:7" ht="12.75" customHeight="1">
      <c r="B160" s="9"/>
      <c r="G160" s="7"/>
    </row>
    <row r="161" spans="2:7" ht="12.75" customHeight="1">
      <c r="B161" s="9"/>
      <c r="G161" s="7"/>
    </row>
    <row r="162" spans="2:7" ht="12.75" customHeight="1">
      <c r="B162" s="9"/>
      <c r="G162" s="7"/>
    </row>
    <row r="163" spans="2:7" ht="12.75" customHeight="1">
      <c r="B163" s="9"/>
      <c r="G163" s="7"/>
    </row>
    <row r="164" spans="2:7" ht="12.75" customHeight="1">
      <c r="B164" s="9"/>
      <c r="G164" s="7"/>
    </row>
    <row r="165" spans="2:7" ht="12.75" customHeight="1">
      <c r="B165" s="9"/>
      <c r="G165" s="7"/>
    </row>
    <row r="166" spans="2:7" ht="12.75" customHeight="1">
      <c r="B166" s="9"/>
      <c r="G166" s="7"/>
    </row>
    <row r="167" spans="2:7" ht="12.75" customHeight="1">
      <c r="B167" s="9"/>
      <c r="G167" s="7"/>
    </row>
    <row r="168" spans="2:7" ht="12.75" customHeight="1">
      <c r="B168" s="9"/>
      <c r="G168" s="7"/>
    </row>
    <row r="169" spans="2:7" ht="12.75" customHeight="1">
      <c r="B169" s="9"/>
      <c r="G169" s="7"/>
    </row>
    <row r="170" spans="2:7" ht="12.75" customHeight="1">
      <c r="B170" s="9"/>
      <c r="G170" s="7"/>
    </row>
    <row r="171" spans="2:7" ht="12.75" customHeight="1">
      <c r="B171" s="9"/>
      <c r="G171" s="7"/>
    </row>
    <row r="172" spans="2:7" ht="12.75" customHeight="1">
      <c r="B172" s="9"/>
      <c r="G172" s="7"/>
    </row>
    <row r="173" spans="2:7" ht="12.75" customHeight="1">
      <c r="B173" s="9"/>
      <c r="G173" s="7"/>
    </row>
    <row r="174" spans="2:7" ht="12.75" customHeight="1">
      <c r="B174" s="9"/>
      <c r="G174" s="7"/>
    </row>
    <row r="175" spans="2:7" ht="12.75" customHeight="1">
      <c r="B175" s="9"/>
      <c r="G175" s="7"/>
    </row>
    <row r="176" spans="2:7" ht="12.75" customHeight="1">
      <c r="B176" s="9"/>
      <c r="G176" s="7"/>
    </row>
    <row r="177" spans="2:7" ht="12.75" customHeight="1">
      <c r="B177" s="9"/>
      <c r="G177" s="7"/>
    </row>
    <row r="178" spans="2:7" ht="12.75" customHeight="1">
      <c r="B178" s="9"/>
      <c r="G178" s="7"/>
    </row>
    <row r="179" spans="2:7" ht="12.75" customHeight="1">
      <c r="B179" s="9"/>
      <c r="G179" s="7"/>
    </row>
    <row r="180" spans="2:7" ht="12.75" customHeight="1">
      <c r="B180" s="9"/>
      <c r="G180" s="7"/>
    </row>
    <row r="181" spans="2:7" ht="12.75" customHeight="1">
      <c r="B181" s="9"/>
      <c r="G181" s="7"/>
    </row>
    <row r="182" spans="2:7" ht="12.75" customHeight="1">
      <c r="B182" s="9"/>
      <c r="G182" s="7"/>
    </row>
    <row r="183" spans="2:7" ht="12.75" customHeight="1">
      <c r="B183" s="9"/>
      <c r="G183" s="7"/>
    </row>
    <row r="184" spans="2:7" ht="12.75" customHeight="1">
      <c r="B184" s="9"/>
      <c r="G184" s="7"/>
    </row>
    <row r="185" spans="2:7" ht="12.75" customHeight="1">
      <c r="B185" s="9"/>
      <c r="G185" s="7"/>
    </row>
    <row r="186" spans="2:7" ht="12.75" customHeight="1">
      <c r="B186" s="9"/>
      <c r="G186" s="7"/>
    </row>
    <row r="187" spans="2:7" ht="12.75" customHeight="1">
      <c r="B187" s="9"/>
      <c r="G187" s="7"/>
    </row>
    <row r="188" spans="2:7" ht="12.75" customHeight="1">
      <c r="B188" s="9"/>
      <c r="G188" s="7"/>
    </row>
    <row r="189" spans="2:7" ht="12.75" customHeight="1">
      <c r="B189" s="9"/>
      <c r="G189" s="7"/>
    </row>
    <row r="190" spans="2:7" ht="12.75" customHeight="1">
      <c r="B190" s="9"/>
      <c r="G190" s="7"/>
    </row>
    <row r="191" spans="2:7" ht="12.75" customHeight="1">
      <c r="B191" s="9"/>
      <c r="G191" s="7"/>
    </row>
    <row r="192" spans="2:7" ht="12.75" customHeight="1">
      <c r="B192" s="9"/>
      <c r="G192" s="7"/>
    </row>
    <row r="193" spans="2:7" ht="12.75" customHeight="1">
      <c r="B193" s="9"/>
      <c r="G193" s="7"/>
    </row>
    <row r="194" spans="2:7" ht="12.75" customHeight="1">
      <c r="B194" s="9"/>
      <c r="G194" s="7"/>
    </row>
    <row r="195" spans="2:7" ht="12.75" customHeight="1">
      <c r="B195" s="9"/>
      <c r="G195" s="7"/>
    </row>
    <row r="196" spans="2:7" ht="12.75" customHeight="1">
      <c r="B196" s="9"/>
      <c r="G196" s="7"/>
    </row>
    <row r="197" spans="2:7" ht="12.75" customHeight="1">
      <c r="B197" s="9"/>
      <c r="G197" s="7"/>
    </row>
    <row r="198" spans="2:7" ht="12.75" customHeight="1">
      <c r="B198" s="9"/>
      <c r="G198" s="7"/>
    </row>
    <row r="199" spans="2:7" ht="12.75" customHeight="1">
      <c r="B199" s="9"/>
      <c r="G199" s="7"/>
    </row>
    <row r="200" spans="2:7" ht="12.75" customHeight="1">
      <c r="B200" s="9"/>
      <c r="G200" s="7"/>
    </row>
    <row r="201" spans="2:7" ht="12.75" customHeight="1">
      <c r="B201" s="9"/>
      <c r="G201" s="7"/>
    </row>
    <row r="202" spans="2:7" ht="12.75" customHeight="1">
      <c r="B202" s="9"/>
      <c r="G202" s="7"/>
    </row>
    <row r="203" spans="2:7" ht="12.75" customHeight="1">
      <c r="B203" s="9"/>
      <c r="G203" s="7"/>
    </row>
    <row r="204" spans="2:7" ht="12.75" customHeight="1">
      <c r="B204" s="9"/>
      <c r="G204" s="7"/>
    </row>
    <row r="205" spans="2:7" ht="12.75" customHeight="1">
      <c r="B205" s="9"/>
      <c r="G205" s="7"/>
    </row>
    <row r="206" spans="2:7" ht="12.75" customHeight="1">
      <c r="B206" s="9"/>
      <c r="G206" s="7"/>
    </row>
    <row r="207" spans="2:7" ht="12.75" customHeight="1">
      <c r="B207" s="9"/>
      <c r="G207" s="7"/>
    </row>
    <row r="208" spans="2:7" ht="12.75" customHeight="1">
      <c r="B208" s="9"/>
      <c r="G208" s="7"/>
    </row>
    <row r="209" spans="2:7" ht="12.75" customHeight="1">
      <c r="B209" s="9"/>
      <c r="G209" s="7"/>
    </row>
    <row r="210" spans="2:7" ht="12.75" customHeight="1">
      <c r="B210" s="9"/>
      <c r="G210" s="7"/>
    </row>
    <row r="211" spans="2:7" ht="12.75" customHeight="1">
      <c r="B211" s="9"/>
      <c r="G211" s="7"/>
    </row>
    <row r="212" spans="2:7" ht="12.75" customHeight="1">
      <c r="B212" s="9"/>
      <c r="G212" s="7"/>
    </row>
    <row r="213" spans="2:7" ht="12.75" customHeight="1">
      <c r="B213" s="9"/>
      <c r="G213" s="7"/>
    </row>
    <row r="214" spans="2:7" ht="12.75" customHeight="1">
      <c r="B214" s="9"/>
      <c r="G214" s="7"/>
    </row>
    <row r="215" spans="2:7" ht="12.75" customHeight="1">
      <c r="B215" s="9"/>
      <c r="G215" s="7"/>
    </row>
    <row r="216" spans="2:7" ht="12.75" customHeight="1">
      <c r="B216" s="9"/>
      <c r="G216" s="7"/>
    </row>
    <row r="217" spans="2:7" ht="12.75" customHeight="1">
      <c r="B217" s="9"/>
      <c r="G217" s="7"/>
    </row>
    <row r="218" spans="2:7" ht="12.75" customHeight="1">
      <c r="B218" s="9"/>
      <c r="G218" s="7"/>
    </row>
    <row r="219" spans="2:7" ht="12.75" customHeight="1">
      <c r="B219" s="9"/>
      <c r="G219" s="7"/>
    </row>
    <row r="220" spans="2:7" ht="12.75" customHeight="1">
      <c r="B220" s="9"/>
      <c r="G220" s="7"/>
    </row>
    <row r="221" spans="2:7" ht="12.75" customHeight="1">
      <c r="B221" s="9"/>
      <c r="G221" s="7"/>
    </row>
    <row r="222" spans="2:7" ht="12.75" customHeight="1">
      <c r="B222" s="9"/>
      <c r="G222" s="7"/>
    </row>
    <row r="223" spans="2:7" ht="12.75" customHeight="1">
      <c r="B223" s="9"/>
      <c r="G223" s="7"/>
    </row>
    <row r="224" spans="2:7" ht="12.75" customHeight="1">
      <c r="B224" s="9"/>
      <c r="G224" s="7"/>
    </row>
    <row r="225" spans="2:7" ht="12.75" customHeight="1">
      <c r="B225" s="9"/>
      <c r="G225" s="7"/>
    </row>
    <row r="226" spans="2:7" ht="12.75" customHeight="1">
      <c r="B226" s="9"/>
      <c r="G226" s="7"/>
    </row>
    <row r="227" spans="2:7" ht="12.75" customHeight="1">
      <c r="B227" s="9"/>
      <c r="G227" s="7"/>
    </row>
    <row r="228" spans="2:7" ht="12.75" customHeight="1">
      <c r="B228" s="9"/>
      <c r="G228" s="7"/>
    </row>
    <row r="229" spans="2:7" ht="12.75" customHeight="1">
      <c r="B229" s="9"/>
      <c r="G229" s="7"/>
    </row>
    <row r="230" spans="2:7" ht="12.75" customHeight="1">
      <c r="B230" s="9"/>
      <c r="G230" s="7"/>
    </row>
    <row r="231" spans="2:7" ht="12.75" customHeight="1">
      <c r="B231" s="9"/>
      <c r="G231" s="7"/>
    </row>
    <row r="232" spans="2:7" ht="12.75" customHeight="1">
      <c r="B232" s="9"/>
      <c r="G232" s="7"/>
    </row>
    <row r="233" spans="2:7" ht="12.75" customHeight="1">
      <c r="B233" s="9"/>
      <c r="G233" s="7"/>
    </row>
    <row r="234" spans="2:7" ht="12.75" customHeight="1">
      <c r="B234" s="9"/>
      <c r="G234" s="7"/>
    </row>
    <row r="235" spans="2:7" ht="12.75" customHeight="1">
      <c r="B235" s="9"/>
      <c r="G235" s="7"/>
    </row>
    <row r="236" spans="2:7" ht="12.75" customHeight="1">
      <c r="B236" s="9"/>
      <c r="G236" s="7"/>
    </row>
    <row r="237" spans="2:7" ht="12.75" customHeight="1">
      <c r="B237" s="9"/>
      <c r="G237" s="7"/>
    </row>
    <row r="238" spans="2:7" ht="12.75" customHeight="1">
      <c r="B238" s="9"/>
      <c r="G238" s="7"/>
    </row>
    <row r="239" spans="2:7" ht="12.75" customHeight="1">
      <c r="B239" s="9"/>
      <c r="G239" s="7"/>
    </row>
    <row r="240" spans="2:7" ht="12.75" customHeight="1">
      <c r="B240" s="9"/>
      <c r="G240" s="7"/>
    </row>
    <row r="241" spans="2:7" ht="12.75" customHeight="1">
      <c r="B241" s="9"/>
      <c r="G241" s="7"/>
    </row>
    <row r="242" spans="2:7" ht="12.75" customHeight="1">
      <c r="B242" s="9"/>
      <c r="G242" s="7"/>
    </row>
    <row r="243" spans="2:7" ht="12.75" customHeight="1">
      <c r="B243" s="9"/>
      <c r="G243" s="7"/>
    </row>
    <row r="244" spans="2:7" ht="12.75" customHeight="1">
      <c r="B244" s="9"/>
      <c r="G244" s="7"/>
    </row>
    <row r="245" spans="2:7" ht="12.75" customHeight="1">
      <c r="B245" s="9"/>
      <c r="G245" s="7"/>
    </row>
    <row r="246" spans="2:7" ht="12.75" customHeight="1">
      <c r="B246" s="9"/>
      <c r="G246" s="7"/>
    </row>
    <row r="247" spans="2:7" ht="12.75" customHeight="1">
      <c r="B247" s="9"/>
      <c r="G247" s="7"/>
    </row>
    <row r="248" spans="2:7" ht="12.75" customHeight="1">
      <c r="B248" s="9"/>
      <c r="G248" s="7"/>
    </row>
    <row r="249" spans="2:7" ht="12.75" customHeight="1">
      <c r="B249" s="9"/>
      <c r="G249" s="7"/>
    </row>
    <row r="250" spans="2:7" ht="12.75" customHeight="1">
      <c r="B250" s="9"/>
      <c r="G250" s="7"/>
    </row>
    <row r="251" spans="2:7" ht="12.75" customHeight="1">
      <c r="B251" s="9"/>
      <c r="G251" s="7"/>
    </row>
    <row r="252" spans="2:7" ht="12.75" customHeight="1">
      <c r="B252" s="9"/>
      <c r="G252" s="7"/>
    </row>
    <row r="253" spans="2:7" ht="12.75" customHeight="1">
      <c r="B253" s="9"/>
      <c r="G253" s="7"/>
    </row>
    <row r="254" spans="2:7" ht="12.75" customHeight="1">
      <c r="B254" s="9"/>
      <c r="G254" s="7"/>
    </row>
    <row r="255" spans="2:7" ht="12.75" customHeight="1">
      <c r="B255" s="9"/>
      <c r="G255" s="7"/>
    </row>
    <row r="256" spans="2:7" ht="12.75" customHeight="1">
      <c r="B256" s="9"/>
      <c r="G256" s="7"/>
    </row>
    <row r="257" spans="2:7" ht="12.75" customHeight="1">
      <c r="B257" s="9"/>
      <c r="G257" s="7"/>
    </row>
    <row r="258" spans="2:7" ht="12.75" customHeight="1">
      <c r="B258" s="9"/>
      <c r="G258" s="7"/>
    </row>
    <row r="259" spans="2:7" ht="12.75" customHeight="1">
      <c r="B259" s="9"/>
      <c r="G259" s="7"/>
    </row>
    <row r="260" spans="2:7" ht="12.75" customHeight="1">
      <c r="B260" s="9"/>
      <c r="G260" s="7"/>
    </row>
    <row r="261" spans="2:7" ht="12.75" customHeight="1">
      <c r="B261" s="9"/>
      <c r="G261" s="7"/>
    </row>
    <row r="262" spans="2:7" ht="12.75" customHeight="1">
      <c r="B262" s="9"/>
      <c r="G262" s="7"/>
    </row>
    <row r="263" spans="2:7" ht="12.75" customHeight="1">
      <c r="B263" s="9"/>
      <c r="G263" s="7"/>
    </row>
    <row r="264" spans="2:7" ht="12.75" customHeight="1">
      <c r="B264" s="9"/>
      <c r="G264" s="7"/>
    </row>
    <row r="265" spans="2:7" ht="12.75" customHeight="1">
      <c r="B265" s="9"/>
      <c r="G265" s="7"/>
    </row>
    <row r="266" spans="2:7" ht="12.75" customHeight="1">
      <c r="B266" s="9"/>
      <c r="G266" s="7"/>
    </row>
    <row r="267" spans="2:7" ht="12.75" customHeight="1">
      <c r="B267" s="9"/>
      <c r="G267" s="7"/>
    </row>
    <row r="268" spans="2:7" ht="12.75" customHeight="1">
      <c r="B268" s="9"/>
      <c r="G268" s="7"/>
    </row>
    <row r="269" spans="2:7" ht="12.75" customHeight="1">
      <c r="B269" s="9"/>
      <c r="G269" s="7"/>
    </row>
    <row r="270" spans="2:7" ht="12.75" customHeight="1">
      <c r="B270" s="9"/>
      <c r="G270" s="7"/>
    </row>
    <row r="271" spans="2:7" ht="12.75" customHeight="1">
      <c r="B271" s="9"/>
      <c r="G271" s="7"/>
    </row>
    <row r="272" spans="2:7" ht="12.75" customHeight="1">
      <c r="B272" s="9"/>
      <c r="G272" s="7"/>
    </row>
    <row r="273" spans="2:7" ht="12.75" customHeight="1">
      <c r="B273" s="9"/>
      <c r="G273" s="7"/>
    </row>
    <row r="274" spans="2:7" ht="12.75" customHeight="1">
      <c r="B274" s="9"/>
      <c r="G274" s="7"/>
    </row>
    <row r="275" spans="2:7" ht="12.75" customHeight="1">
      <c r="B275" s="9"/>
      <c r="G275" s="7"/>
    </row>
    <row r="276" spans="2:7" ht="12.75" customHeight="1">
      <c r="B276" s="9"/>
      <c r="G276" s="7"/>
    </row>
    <row r="277" spans="2:7" ht="12.75" customHeight="1">
      <c r="B277" s="9"/>
      <c r="G277" s="7"/>
    </row>
    <row r="278" spans="2:7" ht="12.75" customHeight="1">
      <c r="B278" s="9"/>
      <c r="G278" s="7"/>
    </row>
    <row r="279" spans="2:7" ht="12.75" customHeight="1">
      <c r="B279" s="9"/>
      <c r="G279" s="7"/>
    </row>
    <row r="280" spans="2:7" ht="12.75" customHeight="1">
      <c r="B280" s="9"/>
      <c r="G280" s="7"/>
    </row>
    <row r="281" spans="2:7" ht="12.75" customHeight="1">
      <c r="B281" s="9"/>
      <c r="G281" s="7"/>
    </row>
    <row r="282" spans="2:7" ht="12.75" customHeight="1">
      <c r="B282" s="9"/>
      <c r="G282" s="7"/>
    </row>
    <row r="283" spans="2:7" ht="12.75" customHeight="1">
      <c r="B283" s="9"/>
      <c r="G283" s="7"/>
    </row>
    <row r="284" spans="2:7" ht="12.75" customHeight="1">
      <c r="B284" s="9"/>
      <c r="G284" s="7"/>
    </row>
    <row r="285" spans="2:7" ht="12.75" customHeight="1">
      <c r="B285" s="9"/>
      <c r="G285" s="7"/>
    </row>
    <row r="286" spans="2:7" ht="12.75" customHeight="1">
      <c r="B286" s="9"/>
      <c r="G286" s="7"/>
    </row>
    <row r="287" spans="2:7" ht="12.75" customHeight="1">
      <c r="B287" s="9"/>
      <c r="G287" s="7"/>
    </row>
    <row r="288" spans="2:7" ht="12.75" customHeight="1">
      <c r="B288" s="9"/>
      <c r="G288" s="7"/>
    </row>
    <row r="289" spans="2:7" ht="12.75" customHeight="1">
      <c r="B289" s="9"/>
      <c r="G289" s="7"/>
    </row>
    <row r="290" spans="2:7" ht="12.75" customHeight="1">
      <c r="B290" s="9"/>
      <c r="G290" s="7"/>
    </row>
    <row r="291" spans="2:7" ht="12.75" customHeight="1">
      <c r="B291" s="9"/>
      <c r="G291" s="7"/>
    </row>
    <row r="292" spans="2:7" ht="12.75" customHeight="1">
      <c r="B292" s="9"/>
      <c r="G292" s="7"/>
    </row>
    <row r="293" spans="2:7" ht="12.75" customHeight="1">
      <c r="B293" s="9"/>
      <c r="G293" s="7"/>
    </row>
    <row r="294" spans="2:7" ht="12.75" customHeight="1">
      <c r="B294" s="9"/>
      <c r="G294" s="7"/>
    </row>
    <row r="295" spans="2:7" ht="12.75" customHeight="1">
      <c r="B295" s="9"/>
      <c r="G295" s="7"/>
    </row>
    <row r="296" spans="2:7" ht="12.75" customHeight="1">
      <c r="B296" s="9"/>
      <c r="G296" s="7"/>
    </row>
    <row r="297" spans="2:7" ht="12.75" customHeight="1">
      <c r="B297" s="9"/>
      <c r="G297" s="7"/>
    </row>
    <row r="298" spans="2:7" ht="12.75" customHeight="1">
      <c r="B298" s="9"/>
      <c r="G298" s="7"/>
    </row>
    <row r="299" spans="2:7" ht="12.75" customHeight="1">
      <c r="B299" s="9"/>
      <c r="G299" s="7"/>
    </row>
    <row r="300" spans="2:7" ht="12.75" customHeight="1">
      <c r="B300" s="9"/>
      <c r="G300" s="7"/>
    </row>
    <row r="301" spans="2:7" ht="12.75" customHeight="1">
      <c r="B301" s="9"/>
      <c r="G301" s="7"/>
    </row>
    <row r="302" spans="2:7" ht="12.75" customHeight="1">
      <c r="B302" s="9"/>
      <c r="G302" s="7"/>
    </row>
    <row r="303" spans="2:7" ht="12.75" customHeight="1">
      <c r="B303" s="9"/>
      <c r="G303" s="7"/>
    </row>
    <row r="304" spans="2:7" ht="12.75" customHeight="1">
      <c r="B304" s="9"/>
      <c r="G304" s="7"/>
    </row>
    <row r="305" spans="2:7" ht="12.75" customHeight="1">
      <c r="B305" s="9"/>
      <c r="G305" s="7"/>
    </row>
    <row r="306" spans="2:7" ht="12.75" customHeight="1">
      <c r="B306" s="9"/>
      <c r="G306" s="7"/>
    </row>
    <row r="307" spans="2:7" ht="12.75" customHeight="1">
      <c r="B307" s="9"/>
      <c r="G307" s="7"/>
    </row>
    <row r="308" spans="2:7" ht="12.75" customHeight="1">
      <c r="B308" s="9"/>
      <c r="G308" s="7"/>
    </row>
    <row r="309" spans="2:7" ht="12.75" customHeight="1">
      <c r="B309" s="9"/>
      <c r="G309" s="7"/>
    </row>
    <row r="310" spans="2:7" ht="12.75" customHeight="1">
      <c r="B310" s="9"/>
      <c r="G310" s="7"/>
    </row>
    <row r="311" spans="2:7" ht="12.75" customHeight="1">
      <c r="B311" s="9"/>
      <c r="G311" s="7"/>
    </row>
    <row r="312" spans="2:7" ht="12.75" customHeight="1">
      <c r="B312" s="9"/>
      <c r="G312" s="7"/>
    </row>
    <row r="313" spans="2:7" ht="12.75" customHeight="1">
      <c r="B313" s="9"/>
      <c r="G313" s="7"/>
    </row>
    <row r="314" spans="2:7" ht="12.75" customHeight="1">
      <c r="B314" s="9"/>
      <c r="G314" s="7"/>
    </row>
    <row r="315" spans="2:7" ht="12.75" customHeight="1">
      <c r="B315" s="9"/>
      <c r="G315" s="7"/>
    </row>
    <row r="316" spans="2:7" ht="12.75" customHeight="1">
      <c r="B316" s="9"/>
      <c r="G316" s="7"/>
    </row>
    <row r="317" spans="2:7" ht="12.75" customHeight="1">
      <c r="B317" s="9"/>
      <c r="G317" s="7"/>
    </row>
    <row r="318" spans="2:7" ht="12.75" customHeight="1">
      <c r="B318" s="9"/>
      <c r="G318" s="7"/>
    </row>
    <row r="319" spans="2:7" ht="12.75" customHeight="1">
      <c r="B319" s="9"/>
      <c r="G319" s="7"/>
    </row>
    <row r="320" spans="2:7" ht="12.75" customHeight="1">
      <c r="B320" s="9"/>
      <c r="G320" s="7"/>
    </row>
    <row r="321" spans="2:7" ht="12.75" customHeight="1">
      <c r="B321" s="9"/>
      <c r="G321" s="7"/>
    </row>
    <row r="322" spans="2:7" ht="12.75" customHeight="1">
      <c r="B322" s="9"/>
      <c r="G322" s="7"/>
    </row>
    <row r="323" spans="2:7" ht="12.75" customHeight="1">
      <c r="B323" s="9"/>
      <c r="G323" s="7"/>
    </row>
    <row r="324" spans="2:7" ht="12.75" customHeight="1">
      <c r="B324" s="9"/>
      <c r="G324" s="7"/>
    </row>
    <row r="325" spans="2:7" ht="12.75" customHeight="1">
      <c r="B325" s="9"/>
      <c r="G325" s="7"/>
    </row>
    <row r="326" spans="2:7" ht="12.75" customHeight="1">
      <c r="B326" s="9"/>
      <c r="G326" s="7"/>
    </row>
    <row r="327" spans="2:7" ht="12.75" customHeight="1">
      <c r="B327" s="9"/>
      <c r="G327" s="7"/>
    </row>
    <row r="328" spans="2:7" ht="12.75" customHeight="1">
      <c r="B328" s="9"/>
      <c r="G328" s="7"/>
    </row>
    <row r="329" spans="2:7" ht="12.75" customHeight="1">
      <c r="B329" s="9"/>
      <c r="G329" s="7"/>
    </row>
    <row r="330" spans="2:7" ht="12.75" customHeight="1">
      <c r="B330" s="9"/>
      <c r="G330" s="7"/>
    </row>
    <row r="331" spans="2:7" ht="12.75" customHeight="1">
      <c r="B331" s="9"/>
      <c r="G331" s="7"/>
    </row>
    <row r="332" spans="2:7" ht="12.75" customHeight="1">
      <c r="B332" s="9"/>
      <c r="G332" s="7"/>
    </row>
    <row r="333" spans="2:7" ht="12.75" customHeight="1">
      <c r="B333" s="9"/>
      <c r="G333" s="7"/>
    </row>
    <row r="334" spans="2:7" ht="12.75" customHeight="1">
      <c r="B334" s="9"/>
      <c r="G334" s="7"/>
    </row>
    <row r="335" spans="2:7" ht="12.75" customHeight="1">
      <c r="B335" s="9"/>
      <c r="G335" s="7"/>
    </row>
    <row r="336" spans="2:7" ht="12.75" customHeight="1">
      <c r="B336" s="9"/>
      <c r="G336" s="7"/>
    </row>
    <row r="337" spans="2:7" ht="12.75" customHeight="1">
      <c r="B337" s="9"/>
      <c r="G337" s="7"/>
    </row>
    <row r="338" spans="2:7" ht="12.75" customHeight="1">
      <c r="B338" s="9"/>
      <c r="G338" s="7"/>
    </row>
  </sheetData>
  <mergeCells count="22">
    <mergeCell ref="C10:F10"/>
    <mergeCell ref="C13:F13"/>
    <mergeCell ref="C22:F22"/>
    <mergeCell ref="C19:F19"/>
    <mergeCell ref="C14:F14"/>
    <mergeCell ref="C18:F18"/>
    <mergeCell ref="C21:F21"/>
    <mergeCell ref="C16:F16"/>
    <mergeCell ref="C31:F31"/>
    <mergeCell ref="C15:F15"/>
    <mergeCell ref="C11:F11"/>
    <mergeCell ref="C12:F12"/>
    <mergeCell ref="C17:F17"/>
    <mergeCell ref="C20:F20"/>
    <mergeCell ref="C23:F23"/>
    <mergeCell ref="C24:F24"/>
    <mergeCell ref="C25:F25"/>
    <mergeCell ref="C26:F26"/>
    <mergeCell ref="C27:F27"/>
    <mergeCell ref="C28:F28"/>
    <mergeCell ref="C29:F29"/>
    <mergeCell ref="C30:F30"/>
  </mergeCells>
  <phoneticPr fontId="0" type="noConversion"/>
  <pageMargins left="0.32" right="0.75" top="0.3" bottom="0.2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23"/>
  <sheetViews>
    <sheetView topLeftCell="A76" zoomScale="125" zoomScaleNormal="125" zoomScalePageLayoutView="125" workbookViewId="0">
      <selection activeCell="C103" sqref="C103:F103"/>
    </sheetView>
  </sheetViews>
  <sheetFormatPr baseColWidth="10" defaultColWidth="9.140625" defaultRowHeight="12.75" customHeight="1" x14ac:dyDescent="0"/>
  <cols>
    <col min="1" max="1" width="2.5703125" style="7" customWidth="1"/>
    <col min="2" max="2" width="5.28515625" style="9" customWidth="1"/>
    <col min="3" max="5" width="9.140625" style="7"/>
    <col min="6" max="6" width="14.140625" style="7" customWidth="1"/>
    <col min="7" max="7" width="4.7109375" style="20" customWidth="1"/>
    <col min="8" max="8" width="4.85546875" style="20" customWidth="1"/>
    <col min="9" max="10" width="20.7109375" style="20" customWidth="1"/>
    <col min="11" max="11" width="9" style="20" customWidth="1"/>
    <col min="12" max="12" width="13.7109375" style="20" customWidth="1"/>
    <col min="13" max="13" width="7.5703125" style="20" customWidth="1"/>
    <col min="14" max="14" width="13.7109375" style="20" customWidth="1"/>
    <col min="15" max="15" width="16.7109375" style="20" customWidth="1"/>
    <col min="16" max="16384" width="9.140625" style="7"/>
  </cols>
  <sheetData>
    <row r="1" spans="2:15" ht="12.75" customHeight="1">
      <c r="B1" s="6" t="s">
        <v>45</v>
      </c>
      <c r="O1" s="20" t="s">
        <v>143</v>
      </c>
    </row>
    <row r="2" spans="2:15" ht="12.75" customHeight="1">
      <c r="B2" s="9" t="s">
        <v>46</v>
      </c>
    </row>
    <row r="4" spans="2:15" s="13" customFormat="1" ht="12.75" customHeight="1">
      <c r="B4" s="11" t="s">
        <v>14</v>
      </c>
      <c r="G4" s="15"/>
      <c r="H4" s="15"/>
      <c r="I4" s="15"/>
      <c r="J4" s="15"/>
      <c r="K4" s="15"/>
      <c r="L4" s="15"/>
      <c r="M4" s="15"/>
      <c r="N4" s="15"/>
      <c r="O4" s="15"/>
    </row>
    <row r="5" spans="2:15" s="13" customFormat="1" ht="12.75" customHeight="1">
      <c r="B5" s="38"/>
      <c r="G5" s="15"/>
      <c r="H5" s="15"/>
      <c r="I5" s="15"/>
      <c r="J5" s="15"/>
      <c r="K5" s="15"/>
      <c r="L5" s="15"/>
      <c r="M5" s="15"/>
      <c r="N5" s="15"/>
      <c r="O5" s="15"/>
    </row>
    <row r="6" spans="2:15" s="13" customFormat="1" ht="12.75" customHeight="1">
      <c r="B6" s="38"/>
      <c r="G6" s="15"/>
      <c r="H6" s="15"/>
      <c r="I6" s="15"/>
      <c r="J6" s="15"/>
      <c r="K6" s="15"/>
      <c r="L6" s="15"/>
      <c r="M6" s="15"/>
      <c r="N6" s="15"/>
      <c r="O6" s="15"/>
    </row>
    <row r="7" spans="2:15" s="16" customFormat="1" ht="12.75" customHeight="1">
      <c r="G7" s="18"/>
      <c r="H7" s="17"/>
      <c r="I7" s="17" t="s">
        <v>15</v>
      </c>
      <c r="J7" s="17"/>
      <c r="K7" s="17"/>
      <c r="L7" s="17"/>
      <c r="M7" s="18"/>
      <c r="N7" s="18"/>
      <c r="O7" s="18"/>
    </row>
    <row r="8" spans="2:15" s="16" customFormat="1" ht="12.75" customHeight="1">
      <c r="G8" s="18"/>
      <c r="H8" s="17"/>
      <c r="I8" s="17" t="s">
        <v>114</v>
      </c>
      <c r="J8" s="17"/>
      <c r="K8" s="17"/>
      <c r="L8" s="17"/>
      <c r="M8" s="18"/>
      <c r="N8" s="18"/>
      <c r="O8" s="18"/>
    </row>
    <row r="10" spans="2:15" s="6" customFormat="1" ht="12.75" customHeight="1">
      <c r="B10" s="28" t="s">
        <v>16</v>
      </c>
      <c r="C10" s="45" t="s">
        <v>6</v>
      </c>
      <c r="D10" s="46"/>
      <c r="E10" s="46"/>
      <c r="F10" s="47"/>
      <c r="G10" s="29" t="s">
        <v>9</v>
      </c>
      <c r="H10" s="30" t="s">
        <v>7</v>
      </c>
      <c r="I10" s="35" t="s">
        <v>1</v>
      </c>
      <c r="J10" s="35" t="s">
        <v>144</v>
      </c>
      <c r="K10" s="30" t="s">
        <v>8</v>
      </c>
      <c r="L10" s="30" t="s">
        <v>10</v>
      </c>
      <c r="M10" s="30" t="s">
        <v>11</v>
      </c>
      <c r="N10" s="30" t="s">
        <v>12</v>
      </c>
      <c r="O10" s="30" t="s">
        <v>13</v>
      </c>
    </row>
    <row r="11" spans="2:15" s="9" customFormat="1" ht="12.75" customHeight="1">
      <c r="B11" s="21">
        <v>1</v>
      </c>
      <c r="C11" s="48" t="s">
        <v>101</v>
      </c>
      <c r="D11" s="48"/>
      <c r="E11" s="48"/>
      <c r="F11" s="48"/>
      <c r="G11" s="37" t="s">
        <v>48</v>
      </c>
      <c r="H11" s="1"/>
      <c r="I11" s="1"/>
      <c r="J11" s="1"/>
      <c r="K11" s="40">
        <v>10</v>
      </c>
      <c r="L11" s="22">
        <v>0</v>
      </c>
      <c r="M11" s="5">
        <v>9.5</v>
      </c>
      <c r="N11" s="23">
        <f t="shared" ref="N11:N74" si="0">L11*1.095</f>
        <v>0</v>
      </c>
      <c r="O11" s="24">
        <f t="shared" ref="O11:O74" si="1">K11*N11</f>
        <v>0</v>
      </c>
    </row>
    <row r="12" spans="2:15" s="9" customFormat="1" ht="12.75" customHeight="1">
      <c r="B12" s="21">
        <v>2</v>
      </c>
      <c r="C12" s="60" t="s">
        <v>100</v>
      </c>
      <c r="D12" s="61"/>
      <c r="E12" s="61"/>
      <c r="F12" s="62"/>
      <c r="G12" s="41" t="s">
        <v>17</v>
      </c>
      <c r="H12" s="1"/>
      <c r="I12" s="1"/>
      <c r="J12" s="1"/>
      <c r="K12" s="40">
        <v>5</v>
      </c>
      <c r="L12" s="22">
        <v>0</v>
      </c>
      <c r="M12" s="5">
        <v>9.5</v>
      </c>
      <c r="N12" s="23">
        <f t="shared" si="0"/>
        <v>0</v>
      </c>
      <c r="O12" s="24">
        <f t="shared" si="1"/>
        <v>0</v>
      </c>
    </row>
    <row r="13" spans="2:15" s="9" customFormat="1" ht="12.75" customHeight="1">
      <c r="B13" s="21">
        <v>3</v>
      </c>
      <c r="C13" s="48" t="s">
        <v>117</v>
      </c>
      <c r="D13" s="48"/>
      <c r="E13" s="48"/>
      <c r="F13" s="48"/>
      <c r="G13" s="37" t="s">
        <v>48</v>
      </c>
      <c r="H13" s="1"/>
      <c r="I13" s="1"/>
      <c r="J13" s="1"/>
      <c r="K13" s="40">
        <v>10</v>
      </c>
      <c r="L13" s="22">
        <v>0</v>
      </c>
      <c r="M13" s="5">
        <v>9.5</v>
      </c>
      <c r="N13" s="23">
        <f t="shared" si="0"/>
        <v>0</v>
      </c>
      <c r="O13" s="24">
        <f t="shared" si="1"/>
        <v>0</v>
      </c>
    </row>
    <row r="14" spans="2:15" s="9" customFormat="1" ht="12.75" customHeight="1">
      <c r="B14" s="21">
        <v>4</v>
      </c>
      <c r="C14" s="59" t="s">
        <v>125</v>
      </c>
      <c r="D14" s="59"/>
      <c r="E14" s="59"/>
      <c r="F14" s="59"/>
      <c r="G14" s="37" t="s">
        <v>48</v>
      </c>
      <c r="H14" s="1"/>
      <c r="I14" s="1"/>
      <c r="J14" s="1"/>
      <c r="K14" s="40">
        <v>30</v>
      </c>
      <c r="L14" s="22">
        <v>0</v>
      </c>
      <c r="M14" s="5">
        <v>9.5</v>
      </c>
      <c r="N14" s="23">
        <f t="shared" si="0"/>
        <v>0</v>
      </c>
      <c r="O14" s="24">
        <f t="shared" si="1"/>
        <v>0</v>
      </c>
    </row>
    <row r="15" spans="2:15" s="9" customFormat="1" ht="12.75" customHeight="1">
      <c r="B15" s="21">
        <v>5</v>
      </c>
      <c r="C15" s="59" t="s">
        <v>52</v>
      </c>
      <c r="D15" s="59"/>
      <c r="E15" s="59"/>
      <c r="F15" s="59"/>
      <c r="G15" s="37" t="s">
        <v>48</v>
      </c>
      <c r="H15" s="1"/>
      <c r="I15" s="1"/>
      <c r="J15" s="1"/>
      <c r="K15" s="40">
        <v>20</v>
      </c>
      <c r="L15" s="22">
        <v>0</v>
      </c>
      <c r="M15" s="5">
        <v>20</v>
      </c>
      <c r="N15" s="23">
        <f t="shared" si="0"/>
        <v>0</v>
      </c>
      <c r="O15" s="24">
        <f t="shared" si="1"/>
        <v>0</v>
      </c>
    </row>
    <row r="16" spans="2:15" s="9" customFormat="1" ht="12.75" customHeight="1">
      <c r="B16" s="21">
        <v>6</v>
      </c>
      <c r="C16" s="59" t="s">
        <v>53</v>
      </c>
      <c r="D16" s="59"/>
      <c r="E16" s="59"/>
      <c r="F16" s="59"/>
      <c r="G16" s="37" t="s">
        <v>48</v>
      </c>
      <c r="H16" s="1"/>
      <c r="I16" s="1"/>
      <c r="J16" s="1"/>
      <c r="K16" s="40">
        <v>500</v>
      </c>
      <c r="L16" s="22">
        <v>0</v>
      </c>
      <c r="M16" s="5">
        <v>9.5</v>
      </c>
      <c r="N16" s="23">
        <f t="shared" si="0"/>
        <v>0</v>
      </c>
      <c r="O16" s="24">
        <f t="shared" si="1"/>
        <v>0</v>
      </c>
    </row>
    <row r="17" spans="2:15" s="9" customFormat="1" ht="12.75" customHeight="1">
      <c r="B17" s="21">
        <v>7</v>
      </c>
      <c r="C17" s="59" t="s">
        <v>102</v>
      </c>
      <c r="D17" s="59"/>
      <c r="E17" s="59"/>
      <c r="F17" s="59"/>
      <c r="G17" s="37" t="s">
        <v>17</v>
      </c>
      <c r="H17" s="1"/>
      <c r="I17" s="1"/>
      <c r="J17" s="1"/>
      <c r="K17" s="40">
        <v>30</v>
      </c>
      <c r="L17" s="22">
        <v>0</v>
      </c>
      <c r="M17" s="5">
        <v>9.5</v>
      </c>
      <c r="N17" s="23">
        <f t="shared" si="0"/>
        <v>0</v>
      </c>
      <c r="O17" s="24">
        <f t="shared" si="1"/>
        <v>0</v>
      </c>
    </row>
    <row r="18" spans="2:15" s="9" customFormat="1" ht="12.75" customHeight="1">
      <c r="B18" s="21">
        <v>8</v>
      </c>
      <c r="C18" s="59" t="s">
        <v>103</v>
      </c>
      <c r="D18" s="59"/>
      <c r="E18" s="59"/>
      <c r="F18" s="59"/>
      <c r="G18" s="37" t="s">
        <v>17</v>
      </c>
      <c r="H18" s="1"/>
      <c r="I18" s="1"/>
      <c r="J18" s="1"/>
      <c r="K18" s="40">
        <v>20</v>
      </c>
      <c r="L18" s="22">
        <v>0</v>
      </c>
      <c r="M18" s="5">
        <v>9.5</v>
      </c>
      <c r="N18" s="23">
        <f t="shared" si="0"/>
        <v>0</v>
      </c>
      <c r="O18" s="24">
        <f t="shared" si="1"/>
        <v>0</v>
      </c>
    </row>
    <row r="19" spans="2:15" s="9" customFormat="1" ht="12.75" customHeight="1">
      <c r="B19" s="21">
        <v>9</v>
      </c>
      <c r="C19" s="59" t="s">
        <v>111</v>
      </c>
      <c r="D19" s="59"/>
      <c r="E19" s="59"/>
      <c r="F19" s="59"/>
      <c r="G19" s="37" t="s">
        <v>17</v>
      </c>
      <c r="H19" s="1"/>
      <c r="I19" s="1"/>
      <c r="J19" s="1"/>
      <c r="K19" s="40">
        <v>30</v>
      </c>
      <c r="L19" s="22">
        <v>0</v>
      </c>
      <c r="M19" s="5">
        <v>9.5</v>
      </c>
      <c r="N19" s="23">
        <f t="shared" si="0"/>
        <v>0</v>
      </c>
      <c r="O19" s="24">
        <f t="shared" si="1"/>
        <v>0</v>
      </c>
    </row>
    <row r="20" spans="2:15" s="9" customFormat="1" ht="12.75" customHeight="1">
      <c r="B20" s="21">
        <v>10</v>
      </c>
      <c r="C20" s="59" t="s">
        <v>74</v>
      </c>
      <c r="D20" s="59"/>
      <c r="E20" s="59"/>
      <c r="F20" s="59"/>
      <c r="G20" s="37" t="s">
        <v>48</v>
      </c>
      <c r="H20" s="1"/>
      <c r="I20" s="1"/>
      <c r="J20" s="1"/>
      <c r="K20" s="40">
        <v>20</v>
      </c>
      <c r="L20" s="22">
        <v>0</v>
      </c>
      <c r="M20" s="5">
        <v>9.5</v>
      </c>
      <c r="N20" s="23">
        <f t="shared" si="0"/>
        <v>0</v>
      </c>
      <c r="O20" s="24">
        <f t="shared" si="1"/>
        <v>0</v>
      </c>
    </row>
    <row r="21" spans="2:15" s="9" customFormat="1" ht="12.75" customHeight="1">
      <c r="B21" s="21">
        <v>11</v>
      </c>
      <c r="C21" s="59" t="s">
        <v>76</v>
      </c>
      <c r="D21" s="59"/>
      <c r="E21" s="59"/>
      <c r="F21" s="59"/>
      <c r="G21" s="37" t="s">
        <v>48</v>
      </c>
      <c r="H21" s="1"/>
      <c r="I21" s="1"/>
      <c r="J21" s="1"/>
      <c r="K21" s="40">
        <v>20</v>
      </c>
      <c r="L21" s="22">
        <v>0</v>
      </c>
      <c r="M21" s="5">
        <v>9.5</v>
      </c>
      <c r="N21" s="23">
        <f t="shared" si="0"/>
        <v>0</v>
      </c>
      <c r="O21" s="24">
        <f t="shared" si="1"/>
        <v>0</v>
      </c>
    </row>
    <row r="22" spans="2:15" s="9" customFormat="1" ht="12.75" customHeight="1">
      <c r="B22" s="21">
        <v>12</v>
      </c>
      <c r="C22" s="59" t="s">
        <v>36</v>
      </c>
      <c r="D22" s="59"/>
      <c r="E22" s="59"/>
      <c r="F22" s="59"/>
      <c r="G22" s="37" t="s">
        <v>48</v>
      </c>
      <c r="H22" s="1"/>
      <c r="I22" s="1"/>
      <c r="J22" s="1"/>
      <c r="K22" s="40">
        <v>10</v>
      </c>
      <c r="L22" s="22">
        <v>0</v>
      </c>
      <c r="M22" s="5">
        <v>9.5</v>
      </c>
      <c r="N22" s="23">
        <f t="shared" si="0"/>
        <v>0</v>
      </c>
      <c r="O22" s="24">
        <f t="shared" si="1"/>
        <v>0</v>
      </c>
    </row>
    <row r="23" spans="2:15" s="9" customFormat="1" ht="12.75" customHeight="1">
      <c r="B23" s="21">
        <v>13</v>
      </c>
      <c r="C23" s="59" t="s">
        <v>34</v>
      </c>
      <c r="D23" s="59"/>
      <c r="E23" s="59"/>
      <c r="F23" s="59"/>
      <c r="G23" s="37" t="s">
        <v>48</v>
      </c>
      <c r="H23" s="1"/>
      <c r="I23" s="1"/>
      <c r="J23" s="1"/>
      <c r="K23" s="40">
        <v>50</v>
      </c>
      <c r="L23" s="22">
        <v>0</v>
      </c>
      <c r="M23" s="5">
        <v>9.5</v>
      </c>
      <c r="N23" s="23">
        <f t="shared" si="0"/>
        <v>0</v>
      </c>
      <c r="O23" s="24">
        <f t="shared" si="1"/>
        <v>0</v>
      </c>
    </row>
    <row r="24" spans="2:15" s="9" customFormat="1" ht="12.75" customHeight="1">
      <c r="B24" s="21">
        <v>14</v>
      </c>
      <c r="C24" s="59" t="s">
        <v>35</v>
      </c>
      <c r="D24" s="59"/>
      <c r="E24" s="59"/>
      <c r="F24" s="59"/>
      <c r="G24" s="37" t="s">
        <v>48</v>
      </c>
      <c r="H24" s="1"/>
      <c r="I24" s="1"/>
      <c r="J24" s="1"/>
      <c r="K24" s="40">
        <v>10</v>
      </c>
      <c r="L24" s="22">
        <v>0</v>
      </c>
      <c r="M24" s="5">
        <v>9.5</v>
      </c>
      <c r="N24" s="23">
        <f t="shared" si="0"/>
        <v>0</v>
      </c>
      <c r="O24" s="24">
        <f t="shared" si="1"/>
        <v>0</v>
      </c>
    </row>
    <row r="25" spans="2:15" s="9" customFormat="1" ht="12.75" customHeight="1">
      <c r="B25" s="21">
        <v>15</v>
      </c>
      <c r="C25" s="59" t="s">
        <v>112</v>
      </c>
      <c r="D25" s="59"/>
      <c r="E25" s="59"/>
      <c r="F25" s="59"/>
      <c r="G25" s="37" t="s">
        <v>48</v>
      </c>
      <c r="H25" s="1"/>
      <c r="I25" s="1"/>
      <c r="J25" s="1"/>
      <c r="K25" s="40">
        <v>30</v>
      </c>
      <c r="L25" s="22">
        <v>0</v>
      </c>
      <c r="M25" s="5">
        <v>9.5</v>
      </c>
      <c r="N25" s="23">
        <f t="shared" si="0"/>
        <v>0</v>
      </c>
      <c r="O25" s="24">
        <f t="shared" si="1"/>
        <v>0</v>
      </c>
    </row>
    <row r="26" spans="2:15" s="9" customFormat="1" ht="12.75" customHeight="1">
      <c r="B26" s="21">
        <v>16</v>
      </c>
      <c r="C26" s="59" t="s">
        <v>54</v>
      </c>
      <c r="D26" s="59"/>
      <c r="E26" s="59"/>
      <c r="F26" s="59"/>
      <c r="G26" s="37" t="s">
        <v>48</v>
      </c>
      <c r="H26" s="1"/>
      <c r="I26" s="1"/>
      <c r="J26" s="1"/>
      <c r="K26" s="40">
        <v>5</v>
      </c>
      <c r="L26" s="22">
        <v>0</v>
      </c>
      <c r="M26" s="5">
        <v>9.5</v>
      </c>
      <c r="N26" s="23">
        <f t="shared" si="0"/>
        <v>0</v>
      </c>
      <c r="O26" s="24">
        <f t="shared" si="1"/>
        <v>0</v>
      </c>
    </row>
    <row r="27" spans="2:15" s="9" customFormat="1" ht="12.75" customHeight="1">
      <c r="B27" s="21">
        <v>17</v>
      </c>
      <c r="C27" s="59" t="s">
        <v>126</v>
      </c>
      <c r="D27" s="59"/>
      <c r="E27" s="59"/>
      <c r="F27" s="59"/>
      <c r="G27" s="37" t="s">
        <v>17</v>
      </c>
      <c r="H27" s="1"/>
      <c r="I27" s="1"/>
      <c r="J27" s="1"/>
      <c r="K27" s="40">
        <v>20</v>
      </c>
      <c r="L27" s="22">
        <v>0</v>
      </c>
      <c r="M27" s="5">
        <v>9.5</v>
      </c>
      <c r="N27" s="23">
        <f t="shared" si="0"/>
        <v>0</v>
      </c>
      <c r="O27" s="24">
        <f t="shared" si="1"/>
        <v>0</v>
      </c>
    </row>
    <row r="28" spans="2:15" s="9" customFormat="1" ht="12.75" customHeight="1">
      <c r="B28" s="21">
        <v>18</v>
      </c>
      <c r="C28" s="59" t="s">
        <v>104</v>
      </c>
      <c r="D28" s="59"/>
      <c r="E28" s="59"/>
      <c r="F28" s="59"/>
      <c r="G28" s="37" t="s">
        <v>48</v>
      </c>
      <c r="H28" s="1"/>
      <c r="I28" s="1"/>
      <c r="J28" s="1"/>
      <c r="K28" s="40">
        <v>1000</v>
      </c>
      <c r="L28" s="22">
        <v>0</v>
      </c>
      <c r="M28" s="5">
        <v>9.5</v>
      </c>
      <c r="N28" s="23">
        <f t="shared" si="0"/>
        <v>0</v>
      </c>
      <c r="O28" s="24">
        <f t="shared" si="1"/>
        <v>0</v>
      </c>
    </row>
    <row r="29" spans="2:15" s="9" customFormat="1" ht="12.75" customHeight="1">
      <c r="B29" s="21">
        <v>19</v>
      </c>
      <c r="C29" s="59" t="s">
        <v>118</v>
      </c>
      <c r="D29" s="59"/>
      <c r="E29" s="59"/>
      <c r="F29" s="59"/>
      <c r="G29" s="37" t="s">
        <v>48</v>
      </c>
      <c r="H29" s="1"/>
      <c r="I29" s="1"/>
      <c r="J29" s="1"/>
      <c r="K29" s="40">
        <v>30</v>
      </c>
      <c r="L29" s="22">
        <v>0</v>
      </c>
      <c r="M29" s="5">
        <v>9.5</v>
      </c>
      <c r="N29" s="23">
        <f t="shared" si="0"/>
        <v>0</v>
      </c>
      <c r="O29" s="24">
        <f t="shared" si="1"/>
        <v>0</v>
      </c>
    </row>
    <row r="30" spans="2:15" s="9" customFormat="1" ht="12.75" customHeight="1">
      <c r="B30" s="21">
        <v>20</v>
      </c>
      <c r="C30" s="59" t="s">
        <v>113</v>
      </c>
      <c r="D30" s="59"/>
      <c r="E30" s="59"/>
      <c r="F30" s="59"/>
      <c r="G30" s="37" t="s">
        <v>17</v>
      </c>
      <c r="H30" s="1"/>
      <c r="I30" s="1"/>
      <c r="J30" s="1"/>
      <c r="K30" s="40">
        <v>150</v>
      </c>
      <c r="L30" s="22">
        <v>0</v>
      </c>
      <c r="M30" s="5">
        <v>9.5</v>
      </c>
      <c r="N30" s="23">
        <f t="shared" si="0"/>
        <v>0</v>
      </c>
      <c r="O30" s="24">
        <f t="shared" si="1"/>
        <v>0</v>
      </c>
    </row>
    <row r="31" spans="2:15" s="9" customFormat="1" ht="12.75" customHeight="1">
      <c r="B31" s="21">
        <v>21</v>
      </c>
      <c r="C31" s="59" t="s">
        <v>55</v>
      </c>
      <c r="D31" s="59"/>
      <c r="E31" s="59"/>
      <c r="F31" s="59"/>
      <c r="G31" s="37" t="s">
        <v>48</v>
      </c>
      <c r="H31" s="1"/>
      <c r="I31" s="1"/>
      <c r="J31" s="1"/>
      <c r="K31" s="40">
        <v>25</v>
      </c>
      <c r="L31" s="22">
        <v>0</v>
      </c>
      <c r="M31" s="5">
        <v>9.5</v>
      </c>
      <c r="N31" s="23">
        <f t="shared" si="0"/>
        <v>0</v>
      </c>
      <c r="O31" s="24">
        <f t="shared" si="1"/>
        <v>0</v>
      </c>
    </row>
    <row r="32" spans="2:15" s="9" customFormat="1" ht="12.75" customHeight="1">
      <c r="B32" s="21">
        <v>22</v>
      </c>
      <c r="C32" s="59" t="s">
        <v>105</v>
      </c>
      <c r="D32" s="59"/>
      <c r="E32" s="59"/>
      <c r="F32" s="59"/>
      <c r="G32" s="37" t="s">
        <v>17</v>
      </c>
      <c r="H32" s="1"/>
      <c r="I32" s="1"/>
      <c r="J32" s="1"/>
      <c r="K32" s="40">
        <v>25</v>
      </c>
      <c r="L32" s="22">
        <v>0</v>
      </c>
      <c r="M32" s="5">
        <v>9.5</v>
      </c>
      <c r="N32" s="23">
        <f t="shared" si="0"/>
        <v>0</v>
      </c>
      <c r="O32" s="24">
        <f t="shared" si="1"/>
        <v>0</v>
      </c>
    </row>
    <row r="33" spans="2:15" s="9" customFormat="1" ht="12.75" customHeight="1">
      <c r="B33" s="21">
        <v>23</v>
      </c>
      <c r="C33" s="59" t="s">
        <v>56</v>
      </c>
      <c r="D33" s="59"/>
      <c r="E33" s="59"/>
      <c r="F33" s="59"/>
      <c r="G33" s="37" t="s">
        <v>48</v>
      </c>
      <c r="H33" s="1"/>
      <c r="I33" s="1"/>
      <c r="J33" s="1"/>
      <c r="K33" s="40">
        <v>8000</v>
      </c>
      <c r="L33" s="22">
        <v>0</v>
      </c>
      <c r="M33" s="5">
        <v>9.5</v>
      </c>
      <c r="N33" s="23">
        <f t="shared" si="0"/>
        <v>0</v>
      </c>
      <c r="O33" s="24">
        <f t="shared" si="1"/>
        <v>0</v>
      </c>
    </row>
    <row r="34" spans="2:15" s="9" customFormat="1" ht="12.75" customHeight="1">
      <c r="B34" s="21">
        <v>24</v>
      </c>
      <c r="C34" s="59" t="s">
        <v>57</v>
      </c>
      <c r="D34" s="59"/>
      <c r="E34" s="59"/>
      <c r="F34" s="59"/>
      <c r="G34" s="37" t="s">
        <v>48</v>
      </c>
      <c r="H34" s="1"/>
      <c r="I34" s="1"/>
      <c r="J34" s="1"/>
      <c r="K34" s="40">
        <v>40</v>
      </c>
      <c r="L34" s="22">
        <v>0</v>
      </c>
      <c r="M34" s="5">
        <v>9.5</v>
      </c>
      <c r="N34" s="23">
        <f t="shared" si="0"/>
        <v>0</v>
      </c>
      <c r="O34" s="24">
        <f t="shared" si="1"/>
        <v>0</v>
      </c>
    </row>
    <row r="35" spans="2:15" s="9" customFormat="1" ht="12.75" customHeight="1">
      <c r="B35" s="21">
        <v>25</v>
      </c>
      <c r="C35" s="59" t="s">
        <v>127</v>
      </c>
      <c r="D35" s="59"/>
      <c r="E35" s="59"/>
      <c r="F35" s="59"/>
      <c r="G35" s="37" t="s">
        <v>48</v>
      </c>
      <c r="H35" s="1"/>
      <c r="I35" s="1"/>
      <c r="J35" s="1"/>
      <c r="K35" s="40">
        <v>50</v>
      </c>
      <c r="L35" s="22">
        <v>0</v>
      </c>
      <c r="M35" s="5">
        <v>9.5</v>
      </c>
      <c r="N35" s="23">
        <f t="shared" si="0"/>
        <v>0</v>
      </c>
      <c r="O35" s="24">
        <f t="shared" si="1"/>
        <v>0</v>
      </c>
    </row>
    <row r="36" spans="2:15" s="9" customFormat="1" ht="12.75" customHeight="1">
      <c r="B36" s="21">
        <v>26</v>
      </c>
      <c r="C36" s="59" t="s">
        <v>128</v>
      </c>
      <c r="D36" s="59"/>
      <c r="E36" s="59"/>
      <c r="F36" s="59"/>
      <c r="G36" s="37" t="s">
        <v>48</v>
      </c>
      <c r="H36" s="1"/>
      <c r="I36" s="1"/>
      <c r="J36" s="1"/>
      <c r="K36" s="40">
        <v>50</v>
      </c>
      <c r="L36" s="22">
        <v>0</v>
      </c>
      <c r="M36" s="5">
        <v>9.5</v>
      </c>
      <c r="N36" s="23">
        <f t="shared" si="0"/>
        <v>0</v>
      </c>
      <c r="O36" s="24">
        <f t="shared" si="1"/>
        <v>0</v>
      </c>
    </row>
    <row r="37" spans="2:15" s="9" customFormat="1" ht="12.75" customHeight="1">
      <c r="B37" s="21">
        <v>27</v>
      </c>
      <c r="C37" s="59" t="s">
        <v>37</v>
      </c>
      <c r="D37" s="59"/>
      <c r="E37" s="59"/>
      <c r="F37" s="59"/>
      <c r="G37" s="37" t="s">
        <v>17</v>
      </c>
      <c r="H37" s="1"/>
      <c r="I37" s="1"/>
      <c r="J37" s="1"/>
      <c r="K37" s="40">
        <v>60</v>
      </c>
      <c r="L37" s="22">
        <v>0</v>
      </c>
      <c r="M37" s="5">
        <v>9.5</v>
      </c>
      <c r="N37" s="23">
        <f t="shared" si="0"/>
        <v>0</v>
      </c>
      <c r="O37" s="24">
        <f t="shared" si="1"/>
        <v>0</v>
      </c>
    </row>
    <row r="38" spans="2:15" s="9" customFormat="1" ht="12.75" customHeight="1">
      <c r="B38" s="21">
        <v>28</v>
      </c>
      <c r="C38" s="59" t="s">
        <v>58</v>
      </c>
      <c r="D38" s="59"/>
      <c r="E38" s="59"/>
      <c r="F38" s="59"/>
      <c r="G38" s="37" t="s">
        <v>51</v>
      </c>
      <c r="H38" s="1"/>
      <c r="I38" s="1"/>
      <c r="J38" s="1"/>
      <c r="K38" s="40">
        <v>50</v>
      </c>
      <c r="L38" s="22">
        <v>0</v>
      </c>
      <c r="M38" s="5">
        <v>9.5</v>
      </c>
      <c r="N38" s="23">
        <f t="shared" si="0"/>
        <v>0</v>
      </c>
      <c r="O38" s="24">
        <f t="shared" si="1"/>
        <v>0</v>
      </c>
    </row>
    <row r="39" spans="2:15" s="9" customFormat="1" ht="12.75" customHeight="1">
      <c r="B39" s="21">
        <v>29</v>
      </c>
      <c r="C39" s="59" t="s">
        <v>145</v>
      </c>
      <c r="D39" s="59"/>
      <c r="E39" s="59"/>
      <c r="F39" s="59"/>
      <c r="G39" s="37" t="s">
        <v>51</v>
      </c>
      <c r="H39" s="1"/>
      <c r="I39" s="1"/>
      <c r="J39" s="1"/>
      <c r="K39" s="40">
        <v>90</v>
      </c>
      <c r="L39" s="22">
        <v>0</v>
      </c>
      <c r="M39" s="5">
        <v>9.5</v>
      </c>
      <c r="N39" s="23">
        <f t="shared" si="0"/>
        <v>0</v>
      </c>
      <c r="O39" s="24">
        <f t="shared" si="1"/>
        <v>0</v>
      </c>
    </row>
    <row r="40" spans="2:15" s="9" customFormat="1" ht="12.75" customHeight="1">
      <c r="B40" s="21">
        <v>30</v>
      </c>
      <c r="C40" s="48" t="s">
        <v>38</v>
      </c>
      <c r="D40" s="48" t="s">
        <v>38</v>
      </c>
      <c r="E40" s="48" t="s">
        <v>38</v>
      </c>
      <c r="F40" s="48" t="s">
        <v>38</v>
      </c>
      <c r="G40" s="37" t="s">
        <v>48</v>
      </c>
      <c r="H40" s="1"/>
      <c r="I40" s="1"/>
      <c r="J40" s="1"/>
      <c r="K40" s="40">
        <v>20</v>
      </c>
      <c r="L40" s="22">
        <v>0</v>
      </c>
      <c r="M40" s="5">
        <v>9.5</v>
      </c>
      <c r="N40" s="23">
        <f t="shared" si="0"/>
        <v>0</v>
      </c>
      <c r="O40" s="24">
        <f t="shared" si="1"/>
        <v>0</v>
      </c>
    </row>
    <row r="41" spans="2:15" s="9" customFormat="1" ht="12.75" customHeight="1">
      <c r="B41" s="21">
        <v>31</v>
      </c>
      <c r="C41" s="53" t="s">
        <v>123</v>
      </c>
      <c r="D41" s="54"/>
      <c r="E41" s="54"/>
      <c r="F41" s="55"/>
      <c r="G41" s="37" t="s">
        <v>51</v>
      </c>
      <c r="H41" s="1"/>
      <c r="I41" s="1"/>
      <c r="J41" s="1"/>
      <c r="K41" s="40">
        <v>10</v>
      </c>
      <c r="L41" s="22">
        <v>0</v>
      </c>
      <c r="M41" s="5">
        <v>9.5</v>
      </c>
      <c r="N41" s="23">
        <f t="shared" si="0"/>
        <v>0</v>
      </c>
      <c r="O41" s="24">
        <f t="shared" si="1"/>
        <v>0</v>
      </c>
    </row>
    <row r="42" spans="2:15" s="9" customFormat="1" ht="12.75" customHeight="1">
      <c r="B42" s="21">
        <v>32</v>
      </c>
      <c r="C42" s="48" t="s">
        <v>80</v>
      </c>
      <c r="D42" s="48"/>
      <c r="E42" s="48"/>
      <c r="F42" s="48"/>
      <c r="G42" s="37" t="s">
        <v>48</v>
      </c>
      <c r="H42" s="1"/>
      <c r="I42" s="1"/>
      <c r="J42" s="1"/>
      <c r="K42" s="40">
        <v>25</v>
      </c>
      <c r="L42" s="22">
        <v>0</v>
      </c>
      <c r="M42" s="5">
        <v>9.5</v>
      </c>
      <c r="N42" s="23">
        <f t="shared" si="0"/>
        <v>0</v>
      </c>
      <c r="O42" s="24">
        <f t="shared" si="1"/>
        <v>0</v>
      </c>
    </row>
    <row r="43" spans="2:15" s="9" customFormat="1" ht="12.75" customHeight="1">
      <c r="B43" s="21">
        <v>33</v>
      </c>
      <c r="C43" s="48" t="s">
        <v>59</v>
      </c>
      <c r="D43" s="48"/>
      <c r="E43" s="48"/>
      <c r="F43" s="48"/>
      <c r="G43" s="37" t="s">
        <v>48</v>
      </c>
      <c r="H43" s="1"/>
      <c r="I43" s="1"/>
      <c r="J43" s="1"/>
      <c r="K43" s="40">
        <v>5</v>
      </c>
      <c r="L43" s="22">
        <v>0</v>
      </c>
      <c r="M43" s="5">
        <v>9.5</v>
      </c>
      <c r="N43" s="23">
        <f t="shared" si="0"/>
        <v>0</v>
      </c>
      <c r="O43" s="24">
        <f t="shared" si="1"/>
        <v>0</v>
      </c>
    </row>
    <row r="44" spans="2:15" s="9" customFormat="1" ht="12.75" customHeight="1">
      <c r="B44" s="21">
        <v>34</v>
      </c>
      <c r="C44" s="48" t="s">
        <v>81</v>
      </c>
      <c r="D44" s="48"/>
      <c r="E44" s="48"/>
      <c r="F44" s="48"/>
      <c r="G44" s="37" t="s">
        <v>48</v>
      </c>
      <c r="H44" s="1"/>
      <c r="I44" s="1"/>
      <c r="J44" s="1"/>
      <c r="K44" s="40">
        <v>30</v>
      </c>
      <c r="L44" s="22">
        <v>0</v>
      </c>
      <c r="M44" s="5">
        <v>9.5</v>
      </c>
      <c r="N44" s="23">
        <f t="shared" si="0"/>
        <v>0</v>
      </c>
      <c r="O44" s="24">
        <f t="shared" si="1"/>
        <v>0</v>
      </c>
    </row>
    <row r="45" spans="2:15" s="9" customFormat="1" ht="12.75" customHeight="1">
      <c r="B45" s="21">
        <v>35</v>
      </c>
      <c r="C45" s="48" t="s">
        <v>43</v>
      </c>
      <c r="D45" s="48"/>
      <c r="E45" s="48"/>
      <c r="F45" s="48"/>
      <c r="G45" s="37" t="s">
        <v>48</v>
      </c>
      <c r="H45" s="1"/>
      <c r="I45" s="1"/>
      <c r="J45" s="1"/>
      <c r="K45" s="40">
        <v>10</v>
      </c>
      <c r="L45" s="22">
        <v>0</v>
      </c>
      <c r="M45" s="5">
        <v>9.5</v>
      </c>
      <c r="N45" s="23">
        <f t="shared" si="0"/>
        <v>0</v>
      </c>
      <c r="O45" s="24">
        <f t="shared" si="1"/>
        <v>0</v>
      </c>
    </row>
    <row r="46" spans="2:15" s="9" customFormat="1" ht="12.75" customHeight="1">
      <c r="B46" s="21">
        <v>36</v>
      </c>
      <c r="C46" s="48" t="s">
        <v>82</v>
      </c>
      <c r="D46" s="48"/>
      <c r="E46" s="48"/>
      <c r="F46" s="48"/>
      <c r="G46" s="37" t="s">
        <v>48</v>
      </c>
      <c r="H46" s="1"/>
      <c r="I46" s="1"/>
      <c r="J46" s="1"/>
      <c r="K46" s="40">
        <v>30</v>
      </c>
      <c r="L46" s="22">
        <v>0</v>
      </c>
      <c r="M46" s="5">
        <v>9.5</v>
      </c>
      <c r="N46" s="23">
        <f t="shared" si="0"/>
        <v>0</v>
      </c>
      <c r="O46" s="24">
        <f t="shared" si="1"/>
        <v>0</v>
      </c>
    </row>
    <row r="47" spans="2:15" s="9" customFormat="1" ht="12.75" customHeight="1">
      <c r="B47" s="21">
        <v>37</v>
      </c>
      <c r="C47" s="48" t="s">
        <v>44</v>
      </c>
      <c r="D47" s="48"/>
      <c r="E47" s="48"/>
      <c r="F47" s="48"/>
      <c r="G47" s="37" t="s">
        <v>48</v>
      </c>
      <c r="H47" s="1"/>
      <c r="I47" s="1"/>
      <c r="J47" s="1"/>
      <c r="K47" s="40">
        <v>70</v>
      </c>
      <c r="L47" s="22">
        <v>0</v>
      </c>
      <c r="M47" s="5">
        <v>9.5</v>
      </c>
      <c r="N47" s="23">
        <f t="shared" si="0"/>
        <v>0</v>
      </c>
      <c r="O47" s="24">
        <f t="shared" si="1"/>
        <v>0</v>
      </c>
    </row>
    <row r="48" spans="2:15" s="9" customFormat="1" ht="12.75" customHeight="1">
      <c r="B48" s="21">
        <v>38</v>
      </c>
      <c r="C48" s="48" t="s">
        <v>83</v>
      </c>
      <c r="D48" s="48"/>
      <c r="E48" s="48"/>
      <c r="F48" s="48"/>
      <c r="G48" s="37" t="s">
        <v>48</v>
      </c>
      <c r="H48" s="1"/>
      <c r="I48" s="1"/>
      <c r="J48" s="1"/>
      <c r="K48" s="40">
        <v>5</v>
      </c>
      <c r="L48" s="22">
        <v>0</v>
      </c>
      <c r="M48" s="5">
        <v>9.5</v>
      </c>
      <c r="N48" s="23">
        <f t="shared" si="0"/>
        <v>0</v>
      </c>
      <c r="O48" s="24">
        <f t="shared" si="1"/>
        <v>0</v>
      </c>
    </row>
    <row r="49" spans="2:15" s="9" customFormat="1" ht="12.75" customHeight="1">
      <c r="B49" s="21">
        <v>39</v>
      </c>
      <c r="C49" s="48" t="s">
        <v>60</v>
      </c>
      <c r="D49" s="48"/>
      <c r="E49" s="48"/>
      <c r="F49" s="48"/>
      <c r="G49" s="37" t="s">
        <v>48</v>
      </c>
      <c r="H49" s="1"/>
      <c r="I49" s="1"/>
      <c r="J49" s="1"/>
      <c r="K49" s="40">
        <v>10</v>
      </c>
      <c r="L49" s="22">
        <v>0</v>
      </c>
      <c r="M49" s="5">
        <v>9.5</v>
      </c>
      <c r="N49" s="23">
        <f t="shared" si="0"/>
        <v>0</v>
      </c>
      <c r="O49" s="24">
        <f t="shared" si="1"/>
        <v>0</v>
      </c>
    </row>
    <row r="50" spans="2:15" s="9" customFormat="1" ht="12.75" customHeight="1">
      <c r="B50" s="21">
        <v>40</v>
      </c>
      <c r="C50" s="48" t="s">
        <v>61</v>
      </c>
      <c r="D50" s="48"/>
      <c r="E50" s="48"/>
      <c r="F50" s="48"/>
      <c r="G50" s="37" t="s">
        <v>48</v>
      </c>
      <c r="H50" s="1"/>
      <c r="I50" s="1"/>
      <c r="J50" s="1"/>
      <c r="K50" s="40">
        <v>100</v>
      </c>
      <c r="L50" s="22">
        <v>0</v>
      </c>
      <c r="M50" s="5">
        <v>9.5</v>
      </c>
      <c r="N50" s="23">
        <f t="shared" si="0"/>
        <v>0</v>
      </c>
      <c r="O50" s="24">
        <f t="shared" si="1"/>
        <v>0</v>
      </c>
    </row>
    <row r="51" spans="2:15" s="9" customFormat="1" ht="12.75" customHeight="1">
      <c r="B51" s="21">
        <v>41</v>
      </c>
      <c r="C51" s="59" t="s">
        <v>129</v>
      </c>
      <c r="D51" s="59"/>
      <c r="E51" s="59"/>
      <c r="F51" s="59"/>
      <c r="G51" s="37" t="s">
        <v>48</v>
      </c>
      <c r="H51" s="1"/>
      <c r="I51" s="1"/>
      <c r="J51" s="1"/>
      <c r="K51" s="40">
        <v>10</v>
      </c>
      <c r="L51" s="22">
        <v>0</v>
      </c>
      <c r="M51" s="5">
        <v>9.5</v>
      </c>
      <c r="N51" s="23">
        <f t="shared" si="0"/>
        <v>0</v>
      </c>
      <c r="O51" s="24">
        <f t="shared" si="1"/>
        <v>0</v>
      </c>
    </row>
    <row r="52" spans="2:15" s="9" customFormat="1" ht="12.75" customHeight="1">
      <c r="B52" s="21">
        <v>42</v>
      </c>
      <c r="C52" s="59" t="s">
        <v>62</v>
      </c>
      <c r="D52" s="59"/>
      <c r="E52" s="59"/>
      <c r="F52" s="59"/>
      <c r="G52" s="37" t="s">
        <v>48</v>
      </c>
      <c r="H52" s="1"/>
      <c r="I52" s="1"/>
      <c r="J52" s="1"/>
      <c r="K52" s="40">
        <v>5</v>
      </c>
      <c r="L52" s="22">
        <v>0</v>
      </c>
      <c r="M52" s="5">
        <v>9.5</v>
      </c>
      <c r="N52" s="23">
        <f t="shared" si="0"/>
        <v>0</v>
      </c>
      <c r="O52" s="24">
        <f t="shared" si="1"/>
        <v>0</v>
      </c>
    </row>
    <row r="53" spans="2:15" s="9" customFormat="1" ht="12.75" customHeight="1">
      <c r="B53" s="21">
        <v>43</v>
      </c>
      <c r="C53" s="59" t="s">
        <v>106</v>
      </c>
      <c r="D53" s="59"/>
      <c r="E53" s="59"/>
      <c r="F53" s="59"/>
      <c r="G53" s="37" t="s">
        <v>48</v>
      </c>
      <c r="H53" s="1"/>
      <c r="I53" s="1"/>
      <c r="J53" s="1"/>
      <c r="K53" s="40">
        <v>10</v>
      </c>
      <c r="L53" s="22">
        <v>0</v>
      </c>
      <c r="M53" s="5">
        <v>9.5</v>
      </c>
      <c r="N53" s="23">
        <f t="shared" si="0"/>
        <v>0</v>
      </c>
      <c r="O53" s="24">
        <f t="shared" si="1"/>
        <v>0</v>
      </c>
    </row>
    <row r="54" spans="2:15" s="9" customFormat="1" ht="12.75" customHeight="1">
      <c r="B54" s="21">
        <v>44</v>
      </c>
      <c r="C54" s="59" t="s">
        <v>124</v>
      </c>
      <c r="D54" s="59"/>
      <c r="E54" s="59"/>
      <c r="F54" s="59"/>
      <c r="G54" s="37" t="s">
        <v>48</v>
      </c>
      <c r="H54" s="1"/>
      <c r="I54" s="1"/>
      <c r="J54" s="1"/>
      <c r="K54" s="40">
        <v>5</v>
      </c>
      <c r="L54" s="22">
        <v>0</v>
      </c>
      <c r="M54" s="5">
        <v>9.5</v>
      </c>
      <c r="N54" s="23">
        <f t="shared" si="0"/>
        <v>0</v>
      </c>
      <c r="O54" s="24">
        <f t="shared" si="1"/>
        <v>0</v>
      </c>
    </row>
    <row r="55" spans="2:15" s="9" customFormat="1" ht="12.75" customHeight="1">
      <c r="B55" s="21">
        <v>45</v>
      </c>
      <c r="C55" s="59" t="s">
        <v>63</v>
      </c>
      <c r="D55" s="59"/>
      <c r="E55" s="59"/>
      <c r="F55" s="59"/>
      <c r="G55" s="37" t="s">
        <v>48</v>
      </c>
      <c r="H55" s="1"/>
      <c r="I55" s="1"/>
      <c r="J55" s="1"/>
      <c r="K55" s="40">
        <v>50</v>
      </c>
      <c r="L55" s="22">
        <v>0</v>
      </c>
      <c r="M55" s="5">
        <v>9.5</v>
      </c>
      <c r="N55" s="23">
        <f t="shared" si="0"/>
        <v>0</v>
      </c>
      <c r="O55" s="24">
        <f t="shared" si="1"/>
        <v>0</v>
      </c>
    </row>
    <row r="56" spans="2:15" s="9" customFormat="1" ht="12.75" customHeight="1">
      <c r="B56" s="21">
        <v>46</v>
      </c>
      <c r="C56" s="59" t="s">
        <v>22</v>
      </c>
      <c r="D56" s="59"/>
      <c r="E56" s="59"/>
      <c r="F56" s="59"/>
      <c r="G56" s="37" t="s">
        <v>48</v>
      </c>
      <c r="H56" s="1"/>
      <c r="I56" s="1"/>
      <c r="J56" s="1"/>
      <c r="K56" s="40">
        <v>70</v>
      </c>
      <c r="L56" s="22">
        <v>0</v>
      </c>
      <c r="M56" s="5">
        <v>9.5</v>
      </c>
      <c r="N56" s="23">
        <f t="shared" si="0"/>
        <v>0</v>
      </c>
      <c r="O56" s="24">
        <f t="shared" si="1"/>
        <v>0</v>
      </c>
    </row>
    <row r="57" spans="2:15" s="25" customFormat="1" ht="12.75" customHeight="1">
      <c r="B57" s="21">
        <v>47</v>
      </c>
      <c r="C57" s="59" t="s">
        <v>107</v>
      </c>
      <c r="D57" s="59"/>
      <c r="E57" s="59"/>
      <c r="F57" s="59"/>
      <c r="G57" s="37" t="s">
        <v>48</v>
      </c>
      <c r="H57" s="2"/>
      <c r="I57" s="2"/>
      <c r="J57" s="2"/>
      <c r="K57" s="40">
        <v>1000</v>
      </c>
      <c r="L57" s="22">
        <v>0</v>
      </c>
      <c r="M57" s="5">
        <v>9.5</v>
      </c>
      <c r="N57" s="23">
        <f t="shared" si="0"/>
        <v>0</v>
      </c>
      <c r="O57" s="24">
        <f t="shared" si="1"/>
        <v>0</v>
      </c>
    </row>
    <row r="58" spans="2:15" s="25" customFormat="1" ht="12.75" customHeight="1">
      <c r="B58" s="21">
        <v>48</v>
      </c>
      <c r="C58" s="59" t="s">
        <v>64</v>
      </c>
      <c r="D58" s="59"/>
      <c r="E58" s="59"/>
      <c r="F58" s="59"/>
      <c r="G58" s="37" t="s">
        <v>17</v>
      </c>
      <c r="H58" s="2"/>
      <c r="I58" s="2"/>
      <c r="J58" s="2"/>
      <c r="K58" s="40">
        <v>100</v>
      </c>
      <c r="L58" s="22">
        <v>0</v>
      </c>
      <c r="M58" s="5">
        <v>9.5</v>
      </c>
      <c r="N58" s="23">
        <f t="shared" si="0"/>
        <v>0</v>
      </c>
      <c r="O58" s="24">
        <f t="shared" si="1"/>
        <v>0</v>
      </c>
    </row>
    <row r="59" spans="2:15" s="25" customFormat="1" ht="12.75" customHeight="1">
      <c r="B59" s="21">
        <v>49</v>
      </c>
      <c r="C59" s="59" t="s">
        <v>130</v>
      </c>
      <c r="D59" s="59"/>
      <c r="E59" s="59"/>
      <c r="F59" s="59"/>
      <c r="G59" s="37" t="s">
        <v>48</v>
      </c>
      <c r="H59" s="2"/>
      <c r="I59" s="2"/>
      <c r="J59" s="2"/>
      <c r="K59" s="40">
        <v>270</v>
      </c>
      <c r="L59" s="22">
        <v>0</v>
      </c>
      <c r="M59" s="5">
        <v>9.5</v>
      </c>
      <c r="N59" s="23">
        <f t="shared" si="0"/>
        <v>0</v>
      </c>
      <c r="O59" s="24">
        <f t="shared" si="1"/>
        <v>0</v>
      </c>
    </row>
    <row r="60" spans="2:15" s="25" customFormat="1" ht="12.75" customHeight="1">
      <c r="B60" s="21">
        <v>50</v>
      </c>
      <c r="C60" s="59" t="s">
        <v>131</v>
      </c>
      <c r="D60" s="59"/>
      <c r="E60" s="59"/>
      <c r="F60" s="59"/>
      <c r="G60" s="37" t="s">
        <v>48</v>
      </c>
      <c r="H60" s="2"/>
      <c r="I60" s="2"/>
      <c r="J60" s="2"/>
      <c r="K60" s="40">
        <v>10</v>
      </c>
      <c r="L60" s="22">
        <v>0</v>
      </c>
      <c r="M60" s="5">
        <v>9.5</v>
      </c>
      <c r="N60" s="23">
        <f t="shared" si="0"/>
        <v>0</v>
      </c>
      <c r="O60" s="24">
        <f t="shared" si="1"/>
        <v>0</v>
      </c>
    </row>
    <row r="61" spans="2:15" s="25" customFormat="1" ht="12.75" customHeight="1">
      <c r="B61" s="21">
        <v>51</v>
      </c>
      <c r="C61" s="59" t="s">
        <v>132</v>
      </c>
      <c r="D61" s="59"/>
      <c r="E61" s="59"/>
      <c r="F61" s="59"/>
      <c r="G61" s="37" t="s">
        <v>48</v>
      </c>
      <c r="H61" s="2"/>
      <c r="I61" s="2"/>
      <c r="J61" s="2"/>
      <c r="K61" s="40">
        <v>5</v>
      </c>
      <c r="L61" s="22">
        <v>0</v>
      </c>
      <c r="M61" s="5">
        <v>9.5</v>
      </c>
      <c r="N61" s="23">
        <f t="shared" si="0"/>
        <v>0</v>
      </c>
      <c r="O61" s="24">
        <f t="shared" si="1"/>
        <v>0</v>
      </c>
    </row>
    <row r="62" spans="2:15" s="25" customFormat="1" ht="12.75" customHeight="1">
      <c r="B62" s="21">
        <v>52</v>
      </c>
      <c r="C62" s="59" t="s">
        <v>39</v>
      </c>
      <c r="D62" s="59"/>
      <c r="E62" s="59"/>
      <c r="F62" s="59"/>
      <c r="G62" s="37" t="s">
        <v>17</v>
      </c>
      <c r="H62" s="2"/>
      <c r="I62" s="2"/>
      <c r="J62" s="2"/>
      <c r="K62" s="40">
        <v>15</v>
      </c>
      <c r="L62" s="22">
        <v>0</v>
      </c>
      <c r="M62" s="5">
        <v>9.5</v>
      </c>
      <c r="N62" s="23">
        <f t="shared" si="0"/>
        <v>0</v>
      </c>
      <c r="O62" s="24">
        <f t="shared" si="1"/>
        <v>0</v>
      </c>
    </row>
    <row r="63" spans="2:15" s="25" customFormat="1" ht="12.75" customHeight="1">
      <c r="B63" s="21">
        <v>53</v>
      </c>
      <c r="C63" s="59" t="s">
        <v>65</v>
      </c>
      <c r="D63" s="59"/>
      <c r="E63" s="59"/>
      <c r="F63" s="59"/>
      <c r="G63" s="37" t="s">
        <v>48</v>
      </c>
      <c r="H63" s="2"/>
      <c r="I63" s="2"/>
      <c r="J63" s="2"/>
      <c r="K63" s="40">
        <v>10</v>
      </c>
      <c r="L63" s="22">
        <v>0</v>
      </c>
      <c r="M63" s="5">
        <v>9.5</v>
      </c>
      <c r="N63" s="23">
        <f t="shared" si="0"/>
        <v>0</v>
      </c>
      <c r="O63" s="24">
        <f t="shared" si="1"/>
        <v>0</v>
      </c>
    </row>
    <row r="64" spans="2:15" s="25" customFormat="1" ht="12.75" customHeight="1">
      <c r="B64" s="21">
        <v>54</v>
      </c>
      <c r="C64" s="59" t="s">
        <v>23</v>
      </c>
      <c r="D64" s="59"/>
      <c r="E64" s="59"/>
      <c r="F64" s="59"/>
      <c r="G64" s="37" t="s">
        <v>51</v>
      </c>
      <c r="H64" s="2"/>
      <c r="I64" s="2"/>
      <c r="J64" s="2"/>
      <c r="K64" s="40">
        <v>200</v>
      </c>
      <c r="L64" s="22">
        <v>0</v>
      </c>
      <c r="M64" s="5">
        <v>9.5</v>
      </c>
      <c r="N64" s="23">
        <f t="shared" si="0"/>
        <v>0</v>
      </c>
      <c r="O64" s="24">
        <f t="shared" si="1"/>
        <v>0</v>
      </c>
    </row>
    <row r="65" spans="2:15" s="25" customFormat="1" ht="12.75" customHeight="1">
      <c r="B65" s="21">
        <v>55</v>
      </c>
      <c r="C65" s="59" t="s">
        <v>66</v>
      </c>
      <c r="D65" s="59"/>
      <c r="E65" s="59"/>
      <c r="F65" s="59"/>
      <c r="G65" s="37" t="s">
        <v>51</v>
      </c>
      <c r="H65" s="2"/>
      <c r="I65" s="2"/>
      <c r="J65" s="2"/>
      <c r="K65" s="40">
        <v>250</v>
      </c>
      <c r="L65" s="22">
        <v>0</v>
      </c>
      <c r="M65" s="5">
        <v>9.5</v>
      </c>
      <c r="N65" s="23">
        <f t="shared" si="0"/>
        <v>0</v>
      </c>
      <c r="O65" s="24">
        <f t="shared" si="1"/>
        <v>0</v>
      </c>
    </row>
    <row r="66" spans="2:15" s="25" customFormat="1" ht="12.75" customHeight="1">
      <c r="B66" s="21">
        <v>56</v>
      </c>
      <c r="C66" s="59" t="s">
        <v>21</v>
      </c>
      <c r="D66" s="59"/>
      <c r="E66" s="59"/>
      <c r="F66" s="59"/>
      <c r="G66" s="37" t="s">
        <v>51</v>
      </c>
      <c r="H66" s="2"/>
      <c r="I66" s="2"/>
      <c r="J66" s="2"/>
      <c r="K66" s="40">
        <v>1000</v>
      </c>
      <c r="L66" s="22">
        <v>0</v>
      </c>
      <c r="M66" s="5">
        <v>9.5</v>
      </c>
      <c r="N66" s="23">
        <f t="shared" si="0"/>
        <v>0</v>
      </c>
      <c r="O66" s="24">
        <f t="shared" si="1"/>
        <v>0</v>
      </c>
    </row>
    <row r="67" spans="2:15" s="25" customFormat="1" ht="12.75" customHeight="1">
      <c r="B67" s="21">
        <v>57</v>
      </c>
      <c r="C67" s="59" t="s">
        <v>133</v>
      </c>
      <c r="D67" s="59"/>
      <c r="E67" s="59"/>
      <c r="F67" s="59"/>
      <c r="G67" s="37" t="s">
        <v>48</v>
      </c>
      <c r="H67" s="2"/>
      <c r="I67" s="2"/>
      <c r="J67" s="2"/>
      <c r="K67" s="40">
        <v>5</v>
      </c>
      <c r="L67" s="22">
        <v>0</v>
      </c>
      <c r="M67" s="5">
        <v>9.5</v>
      </c>
      <c r="N67" s="23">
        <f t="shared" si="0"/>
        <v>0</v>
      </c>
      <c r="O67" s="24">
        <f t="shared" si="1"/>
        <v>0</v>
      </c>
    </row>
    <row r="68" spans="2:15" s="25" customFormat="1" ht="12.75" customHeight="1">
      <c r="B68" s="21">
        <v>58</v>
      </c>
      <c r="C68" s="59" t="s">
        <v>67</v>
      </c>
      <c r="D68" s="59"/>
      <c r="E68" s="59"/>
      <c r="F68" s="59"/>
      <c r="G68" s="37" t="s">
        <v>48</v>
      </c>
      <c r="H68" s="2"/>
      <c r="I68" s="2"/>
      <c r="J68" s="2"/>
      <c r="K68" s="40">
        <v>40</v>
      </c>
      <c r="L68" s="22">
        <v>0</v>
      </c>
      <c r="M68" s="5">
        <v>9.5</v>
      </c>
      <c r="N68" s="23">
        <f t="shared" si="0"/>
        <v>0</v>
      </c>
      <c r="O68" s="24">
        <f t="shared" si="1"/>
        <v>0</v>
      </c>
    </row>
    <row r="69" spans="2:15" s="25" customFormat="1" ht="12.75" customHeight="1">
      <c r="B69" s="21">
        <v>59</v>
      </c>
      <c r="C69" s="59" t="s">
        <v>68</v>
      </c>
      <c r="D69" s="59"/>
      <c r="E69" s="59"/>
      <c r="F69" s="59"/>
      <c r="G69" s="37" t="s">
        <v>17</v>
      </c>
      <c r="H69" s="2"/>
      <c r="I69" s="2"/>
      <c r="J69" s="2"/>
      <c r="K69" s="40">
        <v>4</v>
      </c>
      <c r="L69" s="22">
        <v>0</v>
      </c>
      <c r="M69" s="5">
        <v>9.5</v>
      </c>
      <c r="N69" s="23">
        <f t="shared" si="0"/>
        <v>0</v>
      </c>
      <c r="O69" s="24">
        <f t="shared" si="1"/>
        <v>0</v>
      </c>
    </row>
    <row r="70" spans="2:15" s="25" customFormat="1" ht="12.75" customHeight="1">
      <c r="B70" s="21">
        <v>60</v>
      </c>
      <c r="C70" s="59" t="s">
        <v>42</v>
      </c>
      <c r="D70" s="59"/>
      <c r="E70" s="59"/>
      <c r="F70" s="59"/>
      <c r="G70" s="37" t="s">
        <v>48</v>
      </c>
      <c r="H70" s="2"/>
      <c r="I70" s="2"/>
      <c r="J70" s="2"/>
      <c r="K70" s="40">
        <v>200</v>
      </c>
      <c r="L70" s="22">
        <v>0</v>
      </c>
      <c r="M70" s="5">
        <v>9.5</v>
      </c>
      <c r="N70" s="23">
        <f t="shared" si="0"/>
        <v>0</v>
      </c>
      <c r="O70" s="24">
        <f t="shared" si="1"/>
        <v>0</v>
      </c>
    </row>
    <row r="71" spans="2:15" s="25" customFormat="1" ht="12.75" customHeight="1">
      <c r="B71" s="21">
        <v>61</v>
      </c>
      <c r="C71" s="59" t="s">
        <v>119</v>
      </c>
      <c r="D71" s="59"/>
      <c r="E71" s="59"/>
      <c r="F71" s="59"/>
      <c r="G71" s="37" t="s">
        <v>48</v>
      </c>
      <c r="H71" s="2"/>
      <c r="I71" s="2"/>
      <c r="J71" s="2"/>
      <c r="K71" s="40">
        <v>100</v>
      </c>
      <c r="L71" s="22">
        <v>0</v>
      </c>
      <c r="M71" s="5">
        <v>9.5</v>
      </c>
      <c r="N71" s="23">
        <f t="shared" si="0"/>
        <v>0</v>
      </c>
      <c r="O71" s="24">
        <f t="shared" si="1"/>
        <v>0</v>
      </c>
    </row>
    <row r="72" spans="2:15" s="25" customFormat="1" ht="12.75" customHeight="1">
      <c r="B72" s="21">
        <v>62</v>
      </c>
      <c r="C72" s="59" t="s">
        <v>134</v>
      </c>
      <c r="D72" s="59"/>
      <c r="E72" s="59"/>
      <c r="F72" s="59"/>
      <c r="G72" s="37" t="s">
        <v>48</v>
      </c>
      <c r="H72" s="2"/>
      <c r="I72" s="2"/>
      <c r="J72" s="2"/>
      <c r="K72" s="40">
        <v>1000</v>
      </c>
      <c r="L72" s="22">
        <v>0</v>
      </c>
      <c r="M72" s="5">
        <v>9.5</v>
      </c>
      <c r="N72" s="23">
        <f t="shared" si="0"/>
        <v>0</v>
      </c>
      <c r="O72" s="24">
        <f t="shared" si="1"/>
        <v>0</v>
      </c>
    </row>
    <row r="73" spans="2:15" s="25" customFormat="1" ht="12.75" customHeight="1">
      <c r="B73" s="21">
        <v>63</v>
      </c>
      <c r="C73" s="59" t="s">
        <v>135</v>
      </c>
      <c r="D73" s="59"/>
      <c r="E73" s="59"/>
      <c r="F73" s="59"/>
      <c r="G73" s="37" t="s">
        <v>48</v>
      </c>
      <c r="H73" s="2"/>
      <c r="I73" s="2"/>
      <c r="J73" s="2"/>
      <c r="K73" s="40">
        <v>2000</v>
      </c>
      <c r="L73" s="22">
        <v>0</v>
      </c>
      <c r="M73" s="5">
        <v>9.5</v>
      </c>
      <c r="N73" s="23">
        <f t="shared" si="0"/>
        <v>0</v>
      </c>
      <c r="O73" s="24">
        <f t="shared" si="1"/>
        <v>0</v>
      </c>
    </row>
    <row r="74" spans="2:15" s="25" customFormat="1" ht="12.75" customHeight="1">
      <c r="B74" s="21">
        <v>64</v>
      </c>
      <c r="C74" s="59" t="s">
        <v>136</v>
      </c>
      <c r="D74" s="59"/>
      <c r="E74" s="59"/>
      <c r="F74" s="59"/>
      <c r="G74" s="37" t="s">
        <v>48</v>
      </c>
      <c r="H74" s="2"/>
      <c r="I74" s="2"/>
      <c r="J74" s="2"/>
      <c r="K74" s="40">
        <v>2000</v>
      </c>
      <c r="L74" s="22">
        <v>0</v>
      </c>
      <c r="M74" s="5">
        <v>9.5</v>
      </c>
      <c r="N74" s="23">
        <f t="shared" si="0"/>
        <v>0</v>
      </c>
      <c r="O74" s="24">
        <f t="shared" si="1"/>
        <v>0</v>
      </c>
    </row>
    <row r="75" spans="2:15" s="25" customFormat="1" ht="12.75" customHeight="1">
      <c r="B75" s="21">
        <v>65</v>
      </c>
      <c r="C75" s="48" t="s">
        <v>69</v>
      </c>
      <c r="D75" s="48"/>
      <c r="E75" s="48"/>
      <c r="F75" s="48"/>
      <c r="G75" s="37" t="s">
        <v>48</v>
      </c>
      <c r="H75" s="2"/>
      <c r="I75" s="2"/>
      <c r="J75" s="2"/>
      <c r="K75" s="40">
        <v>350</v>
      </c>
      <c r="L75" s="22">
        <v>0</v>
      </c>
      <c r="M75" s="5">
        <v>9.5</v>
      </c>
      <c r="N75" s="23">
        <f t="shared" ref="N75:N105" si="2">L75*1.095</f>
        <v>0</v>
      </c>
      <c r="O75" s="24">
        <f t="shared" ref="O75:O105" si="3">K75*N75</f>
        <v>0</v>
      </c>
    </row>
    <row r="76" spans="2:15" s="25" customFormat="1" ht="12.75" customHeight="1">
      <c r="B76" s="21">
        <v>66</v>
      </c>
      <c r="C76" s="48" t="s">
        <v>70</v>
      </c>
      <c r="D76" s="48"/>
      <c r="E76" s="48"/>
      <c r="F76" s="48"/>
      <c r="G76" s="37" t="s">
        <v>17</v>
      </c>
      <c r="H76" s="2"/>
      <c r="I76" s="2"/>
      <c r="J76" s="2"/>
      <c r="K76" s="40">
        <v>2</v>
      </c>
      <c r="L76" s="22">
        <v>0</v>
      </c>
      <c r="M76" s="5">
        <v>9.5</v>
      </c>
      <c r="N76" s="23">
        <f t="shared" si="2"/>
        <v>0</v>
      </c>
      <c r="O76" s="24">
        <f t="shared" si="3"/>
        <v>0</v>
      </c>
    </row>
    <row r="77" spans="2:15" s="25" customFormat="1" ht="12.75" customHeight="1">
      <c r="B77" s="21">
        <v>67</v>
      </c>
      <c r="C77" s="48" t="s">
        <v>71</v>
      </c>
      <c r="D77" s="48"/>
      <c r="E77" s="48"/>
      <c r="F77" s="48"/>
      <c r="G77" s="37" t="s">
        <v>17</v>
      </c>
      <c r="H77" s="2"/>
      <c r="I77" s="2"/>
      <c r="J77" s="2"/>
      <c r="K77" s="40">
        <v>3</v>
      </c>
      <c r="L77" s="22">
        <v>0</v>
      </c>
      <c r="M77" s="5">
        <v>9.5</v>
      </c>
      <c r="N77" s="23">
        <f t="shared" si="2"/>
        <v>0</v>
      </c>
      <c r="O77" s="24">
        <f t="shared" si="3"/>
        <v>0</v>
      </c>
    </row>
    <row r="78" spans="2:15" s="25" customFormat="1" ht="12.75" customHeight="1">
      <c r="B78" s="21">
        <v>68</v>
      </c>
      <c r="C78" s="48" t="s">
        <v>72</v>
      </c>
      <c r="D78" s="48"/>
      <c r="E78" s="48"/>
      <c r="F78" s="48"/>
      <c r="G78" s="37" t="s">
        <v>48</v>
      </c>
      <c r="H78" s="2"/>
      <c r="I78" s="2"/>
      <c r="J78" s="2"/>
      <c r="K78" s="40">
        <v>20</v>
      </c>
      <c r="L78" s="22">
        <v>0</v>
      </c>
      <c r="M78" s="5">
        <v>9.5</v>
      </c>
      <c r="N78" s="23">
        <f t="shared" si="2"/>
        <v>0</v>
      </c>
      <c r="O78" s="24">
        <f t="shared" si="3"/>
        <v>0</v>
      </c>
    </row>
    <row r="79" spans="2:15" s="25" customFormat="1" ht="12.75" customHeight="1">
      <c r="B79" s="21">
        <v>69</v>
      </c>
      <c r="C79" s="48" t="s">
        <v>40</v>
      </c>
      <c r="D79" s="48"/>
      <c r="E79" s="48"/>
      <c r="F79" s="48"/>
      <c r="G79" s="37" t="s">
        <v>17</v>
      </c>
      <c r="H79" s="2"/>
      <c r="I79" s="2"/>
      <c r="J79" s="2"/>
      <c r="K79" s="40">
        <v>30</v>
      </c>
      <c r="L79" s="22">
        <v>0</v>
      </c>
      <c r="M79" s="5">
        <v>9.5</v>
      </c>
      <c r="N79" s="23">
        <f t="shared" si="2"/>
        <v>0</v>
      </c>
      <c r="O79" s="24">
        <f t="shared" si="3"/>
        <v>0</v>
      </c>
    </row>
    <row r="80" spans="2:15" s="25" customFormat="1" ht="12.75" customHeight="1">
      <c r="B80" s="21">
        <v>70</v>
      </c>
      <c r="C80" s="48" t="s">
        <v>120</v>
      </c>
      <c r="D80" s="48"/>
      <c r="E80" s="48"/>
      <c r="F80" s="48"/>
      <c r="G80" s="37" t="s">
        <v>17</v>
      </c>
      <c r="H80" s="2"/>
      <c r="I80" s="2"/>
      <c r="J80" s="2"/>
      <c r="K80" s="40">
        <v>20</v>
      </c>
      <c r="L80" s="22">
        <v>0</v>
      </c>
      <c r="M80" s="5">
        <v>9.5</v>
      </c>
      <c r="N80" s="23">
        <f t="shared" si="2"/>
        <v>0</v>
      </c>
      <c r="O80" s="24">
        <f t="shared" si="3"/>
        <v>0</v>
      </c>
    </row>
    <row r="81" spans="2:15" s="25" customFormat="1" ht="12.75" customHeight="1">
      <c r="B81" s="21">
        <v>71</v>
      </c>
      <c r="C81" s="48" t="s">
        <v>73</v>
      </c>
      <c r="D81" s="48"/>
      <c r="E81" s="48"/>
      <c r="F81" s="48"/>
      <c r="G81" s="37" t="s">
        <v>48</v>
      </c>
      <c r="H81" s="2"/>
      <c r="I81" s="2"/>
      <c r="J81" s="2"/>
      <c r="K81" s="40">
        <v>120</v>
      </c>
      <c r="L81" s="22">
        <v>0</v>
      </c>
      <c r="M81" s="5">
        <v>9.5</v>
      </c>
      <c r="N81" s="23">
        <f t="shared" si="2"/>
        <v>0</v>
      </c>
      <c r="O81" s="24">
        <f t="shared" si="3"/>
        <v>0</v>
      </c>
    </row>
    <row r="82" spans="2:15" s="25" customFormat="1" ht="12.75" customHeight="1">
      <c r="B82" s="21">
        <v>72</v>
      </c>
      <c r="C82" s="59" t="s">
        <v>3</v>
      </c>
      <c r="D82" s="59"/>
      <c r="E82" s="59"/>
      <c r="F82" s="59"/>
      <c r="G82" s="37" t="s">
        <v>51</v>
      </c>
      <c r="H82" s="2"/>
      <c r="I82" s="2"/>
      <c r="J82" s="2"/>
      <c r="K82" s="40">
        <v>8</v>
      </c>
      <c r="L82" s="22">
        <v>0</v>
      </c>
      <c r="M82" s="5">
        <v>20</v>
      </c>
      <c r="N82" s="23">
        <f t="shared" si="2"/>
        <v>0</v>
      </c>
      <c r="O82" s="24">
        <f t="shared" si="3"/>
        <v>0</v>
      </c>
    </row>
    <row r="83" spans="2:15" s="25" customFormat="1" ht="12.75" customHeight="1">
      <c r="B83" s="21">
        <v>73</v>
      </c>
      <c r="C83" s="48" t="s">
        <v>4</v>
      </c>
      <c r="D83" s="48"/>
      <c r="E83" s="48"/>
      <c r="F83" s="48"/>
      <c r="G83" s="37" t="s">
        <v>17</v>
      </c>
      <c r="H83" s="2"/>
      <c r="I83" s="2"/>
      <c r="J83" s="2"/>
      <c r="K83" s="40">
        <v>100</v>
      </c>
      <c r="L83" s="22">
        <v>0</v>
      </c>
      <c r="M83" s="5">
        <v>9.5</v>
      </c>
      <c r="N83" s="23">
        <f t="shared" si="2"/>
        <v>0</v>
      </c>
      <c r="O83" s="24">
        <f t="shared" si="3"/>
        <v>0</v>
      </c>
    </row>
    <row r="84" spans="2:15" s="25" customFormat="1" ht="12.75" customHeight="1">
      <c r="B84" s="21">
        <v>74</v>
      </c>
      <c r="C84" s="53" t="s">
        <v>0</v>
      </c>
      <c r="D84" s="54"/>
      <c r="E84" s="54"/>
      <c r="F84" s="55"/>
      <c r="G84" s="37" t="s">
        <v>48</v>
      </c>
      <c r="H84" s="2"/>
      <c r="I84" s="2"/>
      <c r="J84" s="2"/>
      <c r="K84" s="40">
        <v>50</v>
      </c>
      <c r="L84" s="22">
        <v>0</v>
      </c>
      <c r="M84" s="5">
        <v>9.5</v>
      </c>
      <c r="N84" s="23">
        <f t="shared" si="2"/>
        <v>0</v>
      </c>
      <c r="O84" s="24">
        <f t="shared" si="3"/>
        <v>0</v>
      </c>
    </row>
    <row r="85" spans="2:15" s="25" customFormat="1" ht="12.75" customHeight="1">
      <c r="B85" s="21">
        <v>75</v>
      </c>
      <c r="C85" s="53" t="s">
        <v>77</v>
      </c>
      <c r="D85" s="54"/>
      <c r="E85" s="54"/>
      <c r="F85" s="55"/>
      <c r="G85" s="37" t="s">
        <v>17</v>
      </c>
      <c r="H85" s="2"/>
      <c r="I85" s="2"/>
      <c r="J85" s="2"/>
      <c r="K85" s="40">
        <v>10</v>
      </c>
      <c r="L85" s="22">
        <v>0</v>
      </c>
      <c r="M85" s="5">
        <v>9.5</v>
      </c>
      <c r="N85" s="23">
        <f t="shared" si="2"/>
        <v>0</v>
      </c>
      <c r="O85" s="24">
        <f t="shared" si="3"/>
        <v>0</v>
      </c>
    </row>
    <row r="86" spans="2:15" s="25" customFormat="1" ht="12.75" customHeight="1">
      <c r="B86" s="21">
        <v>76</v>
      </c>
      <c r="C86" s="53" t="s">
        <v>5</v>
      </c>
      <c r="D86" s="54"/>
      <c r="E86" s="54"/>
      <c r="F86" s="55"/>
      <c r="G86" s="37" t="s">
        <v>17</v>
      </c>
      <c r="H86" s="2"/>
      <c r="I86" s="2"/>
      <c r="J86" s="2"/>
      <c r="K86" s="40">
        <v>100</v>
      </c>
      <c r="L86" s="22">
        <v>0</v>
      </c>
      <c r="M86" s="5">
        <v>9.5</v>
      </c>
      <c r="N86" s="23">
        <f t="shared" si="2"/>
        <v>0</v>
      </c>
      <c r="O86" s="24">
        <f t="shared" si="3"/>
        <v>0</v>
      </c>
    </row>
    <row r="87" spans="2:15" s="25" customFormat="1" ht="12.75" customHeight="1">
      <c r="B87" s="21">
        <v>77</v>
      </c>
      <c r="C87" s="48" t="s">
        <v>75</v>
      </c>
      <c r="D87" s="48"/>
      <c r="E87" s="48"/>
      <c r="F87" s="48"/>
      <c r="G87" s="37" t="s">
        <v>48</v>
      </c>
      <c r="H87" s="2"/>
      <c r="I87" s="2"/>
      <c r="J87" s="2"/>
      <c r="K87" s="40">
        <v>70</v>
      </c>
      <c r="L87" s="22">
        <v>0</v>
      </c>
      <c r="M87" s="5">
        <v>9.5</v>
      </c>
      <c r="N87" s="23">
        <f t="shared" si="2"/>
        <v>0</v>
      </c>
      <c r="O87" s="24">
        <f t="shared" si="3"/>
        <v>0</v>
      </c>
    </row>
    <row r="88" spans="2:15" s="25" customFormat="1" ht="12.75" customHeight="1">
      <c r="B88" s="21">
        <v>78</v>
      </c>
      <c r="C88" s="48" t="s">
        <v>108</v>
      </c>
      <c r="D88" s="48"/>
      <c r="E88" s="48"/>
      <c r="F88" s="48"/>
      <c r="G88" s="37" t="s">
        <v>48</v>
      </c>
      <c r="H88" s="2"/>
      <c r="I88" s="2"/>
      <c r="J88" s="2"/>
      <c r="K88" s="40">
        <v>5</v>
      </c>
      <c r="L88" s="22">
        <v>0</v>
      </c>
      <c r="M88" s="5">
        <v>9.5</v>
      </c>
      <c r="N88" s="23">
        <f t="shared" si="2"/>
        <v>0</v>
      </c>
      <c r="O88" s="24">
        <f t="shared" si="3"/>
        <v>0</v>
      </c>
    </row>
    <row r="89" spans="2:15" s="25" customFormat="1" ht="12.75" customHeight="1">
      <c r="B89" s="21">
        <v>79</v>
      </c>
      <c r="C89" s="48" t="s">
        <v>109</v>
      </c>
      <c r="D89" s="48"/>
      <c r="E89" s="48"/>
      <c r="F89" s="48"/>
      <c r="G89" s="37" t="s">
        <v>48</v>
      </c>
      <c r="H89" s="2"/>
      <c r="I89" s="2"/>
      <c r="J89" s="2"/>
      <c r="K89" s="40">
        <v>10</v>
      </c>
      <c r="L89" s="22">
        <v>0</v>
      </c>
      <c r="M89" s="5">
        <v>9.5</v>
      </c>
      <c r="N89" s="23">
        <f t="shared" si="2"/>
        <v>0</v>
      </c>
      <c r="O89" s="24">
        <f t="shared" si="3"/>
        <v>0</v>
      </c>
    </row>
    <row r="90" spans="2:15" s="25" customFormat="1" ht="12.75" customHeight="1">
      <c r="B90" s="21">
        <v>80</v>
      </c>
      <c r="C90" s="48" t="s">
        <v>24</v>
      </c>
      <c r="D90" s="48"/>
      <c r="E90" s="48"/>
      <c r="F90" s="48"/>
      <c r="G90" s="37" t="s">
        <v>48</v>
      </c>
      <c r="H90" s="2"/>
      <c r="I90" s="2"/>
      <c r="J90" s="2"/>
      <c r="K90" s="40">
        <v>150</v>
      </c>
      <c r="L90" s="22">
        <v>0</v>
      </c>
      <c r="M90" s="5">
        <v>9.5</v>
      </c>
      <c r="N90" s="23">
        <f t="shared" si="2"/>
        <v>0</v>
      </c>
      <c r="O90" s="24">
        <f t="shared" si="3"/>
        <v>0</v>
      </c>
    </row>
    <row r="91" spans="2:15" s="25" customFormat="1" ht="12.75" customHeight="1">
      <c r="B91" s="21">
        <v>81</v>
      </c>
      <c r="C91" s="59" t="s">
        <v>25</v>
      </c>
      <c r="D91" s="59"/>
      <c r="E91" s="59"/>
      <c r="F91" s="59"/>
      <c r="G91" s="37" t="s">
        <v>51</v>
      </c>
      <c r="H91" s="2"/>
      <c r="I91" s="2"/>
      <c r="J91" s="2"/>
      <c r="K91" s="40">
        <v>35</v>
      </c>
      <c r="L91" s="22">
        <v>0</v>
      </c>
      <c r="M91" s="5">
        <v>20</v>
      </c>
      <c r="N91" s="23">
        <f t="shared" si="2"/>
        <v>0</v>
      </c>
      <c r="O91" s="24">
        <f t="shared" si="3"/>
        <v>0</v>
      </c>
    </row>
    <row r="92" spans="2:15" s="25" customFormat="1" ht="12.75" customHeight="1">
      <c r="B92" s="21">
        <v>82</v>
      </c>
      <c r="C92" s="48" t="s">
        <v>2</v>
      </c>
      <c r="D92" s="48"/>
      <c r="E92" s="48"/>
      <c r="F92" s="48"/>
      <c r="G92" s="37" t="s">
        <v>48</v>
      </c>
      <c r="H92" s="1"/>
      <c r="I92" s="1"/>
      <c r="J92" s="1"/>
      <c r="K92" s="40">
        <v>1500</v>
      </c>
      <c r="L92" s="22">
        <v>0</v>
      </c>
      <c r="M92" s="5">
        <v>9.5</v>
      </c>
      <c r="N92" s="23">
        <f t="shared" si="2"/>
        <v>0</v>
      </c>
      <c r="O92" s="24">
        <f t="shared" si="3"/>
        <v>0</v>
      </c>
    </row>
    <row r="93" spans="2:15" s="25" customFormat="1" ht="12.75" customHeight="1">
      <c r="B93" s="21">
        <v>83</v>
      </c>
      <c r="C93" s="59" t="s">
        <v>84</v>
      </c>
      <c r="D93" s="59"/>
      <c r="E93" s="59"/>
      <c r="F93" s="59"/>
      <c r="G93" s="37" t="s">
        <v>48</v>
      </c>
      <c r="H93" s="1"/>
      <c r="I93" s="1"/>
      <c r="J93" s="1"/>
      <c r="K93" s="40">
        <v>100</v>
      </c>
      <c r="L93" s="22">
        <v>0</v>
      </c>
      <c r="M93" s="5">
        <v>9.5</v>
      </c>
      <c r="N93" s="23">
        <f t="shared" si="2"/>
        <v>0</v>
      </c>
      <c r="O93" s="24">
        <f t="shared" si="3"/>
        <v>0</v>
      </c>
    </row>
    <row r="94" spans="2:15" s="25" customFormat="1" ht="12.75" customHeight="1">
      <c r="B94" s="21">
        <v>84</v>
      </c>
      <c r="C94" s="59" t="s">
        <v>137</v>
      </c>
      <c r="D94" s="59"/>
      <c r="E94" s="59"/>
      <c r="F94" s="59"/>
      <c r="G94" s="37" t="s">
        <v>48</v>
      </c>
      <c r="H94" s="1"/>
      <c r="I94" s="1"/>
      <c r="J94" s="1"/>
      <c r="K94" s="40">
        <v>15</v>
      </c>
      <c r="L94" s="22">
        <v>0</v>
      </c>
      <c r="M94" s="5">
        <v>9.5</v>
      </c>
      <c r="N94" s="23">
        <f t="shared" si="2"/>
        <v>0</v>
      </c>
      <c r="O94" s="24">
        <f t="shared" si="3"/>
        <v>0</v>
      </c>
    </row>
    <row r="95" spans="2:15" s="25" customFormat="1" ht="12.75" customHeight="1">
      <c r="B95" s="21">
        <v>85</v>
      </c>
      <c r="C95" s="59" t="s">
        <v>138</v>
      </c>
      <c r="D95" s="59"/>
      <c r="E95" s="59"/>
      <c r="F95" s="59"/>
      <c r="G95" s="37" t="s">
        <v>48</v>
      </c>
      <c r="H95" s="1"/>
      <c r="I95" s="1"/>
      <c r="J95" s="1"/>
      <c r="K95" s="40">
        <v>20</v>
      </c>
      <c r="L95" s="22">
        <v>0</v>
      </c>
      <c r="M95" s="5">
        <v>9.5</v>
      </c>
      <c r="N95" s="23">
        <f t="shared" si="2"/>
        <v>0</v>
      </c>
      <c r="O95" s="24">
        <f t="shared" si="3"/>
        <v>0</v>
      </c>
    </row>
    <row r="96" spans="2:15" s="25" customFormat="1" ht="12.75" customHeight="1">
      <c r="B96" s="21">
        <v>86</v>
      </c>
      <c r="C96" s="59" t="s">
        <v>78</v>
      </c>
      <c r="D96" s="59"/>
      <c r="E96" s="59"/>
      <c r="F96" s="59"/>
      <c r="G96" s="37" t="s">
        <v>48</v>
      </c>
      <c r="H96" s="1"/>
      <c r="I96" s="1"/>
      <c r="J96" s="1"/>
      <c r="K96" s="40">
        <v>10</v>
      </c>
      <c r="L96" s="22">
        <v>0</v>
      </c>
      <c r="M96" s="5">
        <v>9.5</v>
      </c>
      <c r="N96" s="23">
        <f t="shared" si="2"/>
        <v>0</v>
      </c>
      <c r="O96" s="24">
        <f t="shared" si="3"/>
        <v>0</v>
      </c>
    </row>
    <row r="97" spans="2:15" s="25" customFormat="1" ht="12.75" customHeight="1">
      <c r="B97" s="21">
        <v>87</v>
      </c>
      <c r="C97" s="59" t="s">
        <v>139</v>
      </c>
      <c r="D97" s="59"/>
      <c r="E97" s="59"/>
      <c r="F97" s="59"/>
      <c r="G97" s="37" t="s">
        <v>48</v>
      </c>
      <c r="H97" s="1"/>
      <c r="I97" s="1"/>
      <c r="J97" s="1"/>
      <c r="K97" s="40">
        <v>5</v>
      </c>
      <c r="L97" s="22">
        <v>0</v>
      </c>
      <c r="M97" s="5">
        <v>9.5</v>
      </c>
      <c r="N97" s="23">
        <f t="shared" si="2"/>
        <v>0</v>
      </c>
      <c r="O97" s="24">
        <f t="shared" si="3"/>
        <v>0</v>
      </c>
    </row>
    <row r="98" spans="2:15" s="25" customFormat="1" ht="12.75" customHeight="1">
      <c r="B98" s="21">
        <v>88</v>
      </c>
      <c r="C98" s="59" t="s">
        <v>141</v>
      </c>
      <c r="D98" s="59"/>
      <c r="E98" s="59"/>
      <c r="F98" s="59"/>
      <c r="G98" s="37" t="s">
        <v>48</v>
      </c>
      <c r="H98" s="1"/>
      <c r="I98" s="1"/>
      <c r="J98" s="1"/>
      <c r="K98" s="40">
        <v>30</v>
      </c>
      <c r="L98" s="22">
        <v>0</v>
      </c>
      <c r="M98" s="5">
        <v>9.5</v>
      </c>
      <c r="N98" s="23">
        <f t="shared" si="2"/>
        <v>0</v>
      </c>
      <c r="O98" s="24">
        <f t="shared" si="3"/>
        <v>0</v>
      </c>
    </row>
    <row r="99" spans="2:15" s="25" customFormat="1" ht="12.75" customHeight="1">
      <c r="B99" s="21">
        <v>89</v>
      </c>
      <c r="C99" s="59" t="s">
        <v>79</v>
      </c>
      <c r="D99" s="59"/>
      <c r="E99" s="59"/>
      <c r="F99" s="59"/>
      <c r="G99" s="37" t="s">
        <v>51</v>
      </c>
      <c r="H99" s="1"/>
      <c r="I99" s="1"/>
      <c r="J99" s="1"/>
      <c r="K99" s="40">
        <v>10</v>
      </c>
      <c r="L99" s="22">
        <v>0</v>
      </c>
      <c r="M99" s="5">
        <v>9.5</v>
      </c>
      <c r="N99" s="23">
        <f t="shared" si="2"/>
        <v>0</v>
      </c>
      <c r="O99" s="24">
        <f t="shared" si="3"/>
        <v>0</v>
      </c>
    </row>
    <row r="100" spans="2:15" s="25" customFormat="1" ht="12.75" customHeight="1">
      <c r="B100" s="21">
        <v>90</v>
      </c>
      <c r="C100" s="59" t="s">
        <v>140</v>
      </c>
      <c r="D100" s="59"/>
      <c r="E100" s="59"/>
      <c r="F100" s="59"/>
      <c r="G100" s="37" t="s">
        <v>48</v>
      </c>
      <c r="H100" s="1"/>
      <c r="I100" s="1"/>
      <c r="J100" s="1"/>
      <c r="K100" s="40">
        <v>10</v>
      </c>
      <c r="L100" s="22">
        <v>0</v>
      </c>
      <c r="M100" s="5">
        <v>9.5</v>
      </c>
      <c r="N100" s="23">
        <f t="shared" si="2"/>
        <v>0</v>
      </c>
      <c r="O100" s="24">
        <f t="shared" si="3"/>
        <v>0</v>
      </c>
    </row>
    <row r="101" spans="2:15" s="25" customFormat="1" ht="12.75" customHeight="1">
      <c r="B101" s="21">
        <v>91</v>
      </c>
      <c r="C101" s="59" t="s">
        <v>110</v>
      </c>
      <c r="D101" s="59"/>
      <c r="E101" s="59"/>
      <c r="F101" s="59"/>
      <c r="G101" s="37" t="s">
        <v>48</v>
      </c>
      <c r="H101" s="1"/>
      <c r="I101" s="1"/>
      <c r="J101" s="1"/>
      <c r="K101" s="40">
        <v>50</v>
      </c>
      <c r="L101" s="22">
        <v>0</v>
      </c>
      <c r="M101" s="5">
        <v>9.5</v>
      </c>
      <c r="N101" s="23">
        <f t="shared" si="2"/>
        <v>0</v>
      </c>
      <c r="O101" s="24">
        <f t="shared" si="3"/>
        <v>0</v>
      </c>
    </row>
    <row r="102" spans="2:15" s="25" customFormat="1" ht="12.75" customHeight="1">
      <c r="B102" s="21">
        <v>92</v>
      </c>
      <c r="C102" s="56" t="s">
        <v>121</v>
      </c>
      <c r="D102" s="57"/>
      <c r="E102" s="57"/>
      <c r="F102" s="58"/>
      <c r="G102" s="37" t="s">
        <v>51</v>
      </c>
      <c r="H102" s="1"/>
      <c r="I102" s="1"/>
      <c r="J102" s="1"/>
      <c r="K102" s="40">
        <v>50</v>
      </c>
      <c r="L102" s="22">
        <v>0</v>
      </c>
      <c r="M102" s="5">
        <v>9.5</v>
      </c>
      <c r="N102" s="23">
        <f t="shared" si="2"/>
        <v>0</v>
      </c>
      <c r="O102" s="24">
        <f t="shared" si="3"/>
        <v>0</v>
      </c>
    </row>
    <row r="103" spans="2:15" s="25" customFormat="1" ht="12.75" customHeight="1">
      <c r="B103" s="21">
        <v>93</v>
      </c>
      <c r="C103" s="67" t="s">
        <v>151</v>
      </c>
      <c r="D103" s="68"/>
      <c r="E103" s="68"/>
      <c r="F103" s="69"/>
      <c r="G103" s="37" t="s">
        <v>17</v>
      </c>
      <c r="H103" s="1"/>
      <c r="I103" s="1"/>
      <c r="J103" s="1"/>
      <c r="K103" s="40">
        <v>5</v>
      </c>
      <c r="L103" s="22">
        <v>0</v>
      </c>
      <c r="M103" s="5">
        <v>9.5</v>
      </c>
      <c r="N103" s="23">
        <f t="shared" ref="N103:N104" si="4">L103*1.095</f>
        <v>0</v>
      </c>
      <c r="O103" s="24">
        <f t="shared" ref="O103:O104" si="5">K103*N103</f>
        <v>0</v>
      </c>
    </row>
    <row r="104" spans="2:15" s="25" customFormat="1" ht="12.75" customHeight="1">
      <c r="B104" s="21">
        <v>94</v>
      </c>
      <c r="C104" s="67" t="s">
        <v>152</v>
      </c>
      <c r="D104" s="68"/>
      <c r="E104" s="68"/>
      <c r="F104" s="69"/>
      <c r="G104" s="37" t="s">
        <v>17</v>
      </c>
      <c r="H104" s="1"/>
      <c r="I104" s="1"/>
      <c r="J104" s="1"/>
      <c r="K104" s="40">
        <v>10</v>
      </c>
      <c r="L104" s="22">
        <v>0</v>
      </c>
      <c r="M104" s="5">
        <v>9.5</v>
      </c>
      <c r="N104" s="23">
        <f t="shared" si="4"/>
        <v>0</v>
      </c>
      <c r="O104" s="24">
        <f t="shared" si="5"/>
        <v>0</v>
      </c>
    </row>
    <row r="105" spans="2:15" s="25" customFormat="1" ht="12.75" customHeight="1">
      <c r="B105" s="21">
        <v>95</v>
      </c>
      <c r="C105" s="56" t="s">
        <v>122</v>
      </c>
      <c r="D105" s="57"/>
      <c r="E105" s="57"/>
      <c r="F105" s="58"/>
      <c r="G105" s="37" t="s">
        <v>116</v>
      </c>
      <c r="H105" s="1"/>
      <c r="I105" s="1"/>
      <c r="J105" s="1"/>
      <c r="K105" s="40">
        <v>30</v>
      </c>
      <c r="L105" s="22">
        <v>0</v>
      </c>
      <c r="M105" s="5">
        <v>9.5</v>
      </c>
      <c r="N105" s="23">
        <f t="shared" si="2"/>
        <v>0</v>
      </c>
      <c r="O105" s="24">
        <f t="shared" si="3"/>
        <v>0</v>
      </c>
    </row>
    <row r="106" spans="2:15" s="3" customFormat="1" ht="12.75" customHeight="1">
      <c r="B106" s="31"/>
      <c r="C106" s="49" t="s">
        <v>115</v>
      </c>
      <c r="D106" s="49"/>
      <c r="E106" s="49"/>
      <c r="F106" s="49"/>
      <c r="G106" s="32"/>
      <c r="H106" s="33"/>
      <c r="I106" s="33"/>
      <c r="J106" s="33"/>
      <c r="K106" s="33"/>
      <c r="L106" s="33"/>
      <c r="M106" s="33"/>
      <c r="N106" s="33"/>
      <c r="O106" s="34">
        <f>SUM(O11:O105)</f>
        <v>0</v>
      </c>
    </row>
    <row r="107" spans="2:15" s="3" customFormat="1" ht="12.75" customHeight="1">
      <c r="G107" s="4"/>
    </row>
    <row r="108" spans="2:15" s="3" customFormat="1" ht="12.75" customHeight="1">
      <c r="B108" s="3" t="s">
        <v>41</v>
      </c>
    </row>
    <row r="109" spans="2:15" s="3" customFormat="1" ht="12.75" customHeight="1">
      <c r="B109" s="3" t="s">
        <v>50</v>
      </c>
    </row>
    <row r="110" spans="2:15" s="3" customFormat="1" ht="12.75" customHeight="1">
      <c r="B110" s="3" t="s">
        <v>49</v>
      </c>
    </row>
    <row r="111" spans="2:15" s="3" customFormat="1" ht="12.75" customHeight="1">
      <c r="B111" s="3" t="s">
        <v>47</v>
      </c>
    </row>
    <row r="112" spans="2:15" s="3" customFormat="1" ht="12.75" customHeight="1"/>
    <row r="113" spans="2:15" s="3" customFormat="1" ht="12.75" customHeight="1">
      <c r="G113" s="4"/>
    </row>
    <row r="114" spans="2:15" s="26" customFormat="1" ht="12.75" customHeight="1">
      <c r="B114" s="26" t="s">
        <v>18</v>
      </c>
      <c r="G114" s="27"/>
      <c r="I114" s="27" t="s">
        <v>19</v>
      </c>
      <c r="J114" s="27"/>
      <c r="M114" s="26" t="s">
        <v>20</v>
      </c>
    </row>
    <row r="115" spans="2:15" s="38" customFormat="1" ht="12.75" customHeight="1">
      <c r="G115" s="14"/>
      <c r="H115" s="14"/>
      <c r="I115" s="14"/>
      <c r="J115" s="14"/>
      <c r="K115" s="14"/>
      <c r="L115" s="14"/>
      <c r="M115" s="14"/>
      <c r="N115" s="14"/>
      <c r="O115" s="14"/>
    </row>
    <row r="116" spans="2:15" s="38" customFormat="1" ht="12.75" customHeight="1">
      <c r="G116" s="14"/>
      <c r="H116" s="14"/>
      <c r="I116" s="14"/>
      <c r="J116" s="14"/>
      <c r="K116" s="14"/>
      <c r="L116" s="14"/>
      <c r="M116" s="14"/>
      <c r="N116" s="14"/>
      <c r="O116" s="14"/>
    </row>
    <row r="117" spans="2:15" s="38" customFormat="1" ht="12.75" customHeight="1">
      <c r="G117" s="14"/>
      <c r="H117" s="14"/>
      <c r="I117" s="14"/>
      <c r="J117" s="14"/>
      <c r="K117" s="14"/>
      <c r="L117" s="14"/>
      <c r="M117" s="14"/>
      <c r="N117" s="14"/>
      <c r="O117" s="14"/>
    </row>
    <row r="118" spans="2:15" s="38" customFormat="1" ht="12.75" customHeight="1">
      <c r="G118" s="14"/>
      <c r="H118" s="14"/>
      <c r="I118" s="14"/>
      <c r="J118" s="14"/>
      <c r="K118" s="14"/>
      <c r="L118" s="14"/>
      <c r="M118" s="14"/>
      <c r="N118" s="14"/>
      <c r="O118" s="14"/>
    </row>
    <row r="119" spans="2:15" s="38" customFormat="1" ht="12.75" customHeight="1"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2:15" s="38" customFormat="1" ht="12.75" customHeight="1">
      <c r="G120" s="14"/>
      <c r="H120" s="14"/>
      <c r="I120" s="14"/>
      <c r="J120" s="14"/>
      <c r="K120" s="14"/>
      <c r="L120" s="14"/>
      <c r="M120" s="14"/>
      <c r="N120" s="14"/>
      <c r="O120" s="14"/>
    </row>
    <row r="121" spans="2:15" s="38" customFormat="1" ht="12.75" customHeight="1">
      <c r="G121" s="14"/>
      <c r="H121" s="14"/>
      <c r="I121" s="14"/>
      <c r="J121" s="14"/>
      <c r="K121" s="14"/>
      <c r="L121" s="14"/>
      <c r="M121" s="14"/>
      <c r="N121" s="14"/>
      <c r="O121" s="14"/>
    </row>
    <row r="122" spans="2:15" s="38" customFormat="1" ht="12.75" customHeight="1"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2:15" s="38" customFormat="1" ht="12.75" customHeight="1"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2:15" s="38" customFormat="1" ht="12.75" customHeight="1"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5" s="38" customFormat="1" ht="12.75" customHeight="1"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5" s="38" customFormat="1" ht="12.75" customHeight="1"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5" s="9" customFormat="1" ht="12.75" customHeight="1"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2:15" s="9" customFormat="1" ht="12.75" customHeight="1"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7:15" s="9" customFormat="1" ht="12.75" customHeight="1"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7:15" s="9" customFormat="1" ht="12.75" customHeight="1"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7:15" s="9" customFormat="1" ht="12.75" customHeight="1"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7:15" s="9" customFormat="1" ht="12.75" customHeight="1"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7:15" s="9" customFormat="1" ht="12.75" customHeight="1"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7:15" s="9" customFormat="1" ht="12.75" customHeight="1"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7:15" s="9" customFormat="1" ht="12.75" customHeight="1"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7:15" s="9" customFormat="1" ht="12.75" customHeight="1"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7:15" s="9" customFormat="1" ht="12.75" customHeight="1"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7:15" s="9" customFormat="1" ht="12.75" customHeight="1"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7:15" s="9" customFormat="1" ht="12.75" customHeight="1"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7:15" s="9" customFormat="1" ht="12.75" customHeight="1"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7:15" s="9" customFormat="1" ht="12.75" customHeight="1"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7:15" s="9" customFormat="1" ht="12.75" customHeight="1"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7:15" s="9" customFormat="1" ht="12.75" customHeight="1"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7:15" s="9" customFormat="1" ht="12.75" customHeight="1"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7:15" s="9" customFormat="1" ht="12.75" customHeight="1"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7:15" s="9" customFormat="1" ht="12.75" customHeight="1"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7:15" s="9" customFormat="1" ht="12.75" customHeight="1"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7:15" s="9" customFormat="1" ht="12.75" customHeight="1"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7:15" s="9" customFormat="1" ht="12.75" customHeight="1"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7:15" s="9" customFormat="1" ht="12.75" customHeight="1"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7:15" s="9" customFormat="1" ht="12.75" customHeight="1"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7:15" s="9" customFormat="1" ht="12.75" customHeight="1"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7:15" s="9" customFormat="1" ht="12.75" customHeight="1"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7:15" s="9" customFormat="1" ht="12.75" customHeight="1"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7:15" s="9" customFormat="1" ht="12.75" customHeight="1"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7:15" s="9" customFormat="1" ht="12.75" customHeight="1"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7:15" s="9" customFormat="1" ht="12.75" customHeight="1"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7:15" s="9" customFormat="1" ht="12.75" customHeight="1"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7:15" s="9" customFormat="1" ht="12.75" customHeight="1"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7:15" s="9" customFormat="1" ht="12.75" customHeight="1"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7:15" s="9" customFormat="1" ht="12.75" customHeight="1"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7:15" s="9" customFormat="1" ht="12.75" customHeight="1"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7:15" s="9" customFormat="1" ht="12.75" customHeight="1"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7:15" s="9" customFormat="1" ht="12.75" customHeight="1"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7:15" s="9" customFormat="1" ht="12.75" customHeight="1"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7:15" s="9" customFormat="1" ht="12.75" customHeight="1"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7:15" s="9" customFormat="1" ht="12.75" customHeight="1"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7:15" s="9" customFormat="1" ht="12.75" customHeight="1"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7:15" s="9" customFormat="1" ht="12.75" customHeight="1"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7:15" s="9" customFormat="1" ht="12.75" customHeight="1"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7:15" s="9" customFormat="1" ht="12.75" customHeight="1"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7:15" s="9" customFormat="1" ht="12.75" customHeight="1"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7:15" s="9" customFormat="1" ht="12.75" customHeight="1"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7:15" s="9" customFormat="1" ht="12.75" customHeight="1"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7:15" s="9" customFormat="1" ht="12.75" customHeight="1"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7:15" s="9" customFormat="1" ht="12.75" customHeight="1"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7:15" s="9" customFormat="1" ht="12.75" customHeight="1"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7:15" s="9" customFormat="1" ht="12.75" customHeight="1"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7:15" s="9" customFormat="1" ht="12.75" customHeight="1"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7:15" s="9" customFormat="1" ht="12.75" customHeight="1"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7:15" s="9" customFormat="1" ht="12.75" customHeight="1"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7:15" s="9" customFormat="1" ht="12.75" customHeight="1"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7:15" s="9" customFormat="1" ht="12.75" customHeight="1"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7:15" s="9" customFormat="1" ht="12.75" customHeight="1"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7:15" s="9" customFormat="1" ht="12.75" customHeight="1"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7:15" s="9" customFormat="1" ht="12.75" customHeight="1"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7:15" s="9" customFormat="1" ht="12.75" customHeight="1"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7:15" s="9" customFormat="1" ht="12.75" customHeight="1"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7:15" s="9" customFormat="1" ht="12.75" customHeight="1"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7:15" s="9" customFormat="1" ht="12.75" customHeight="1"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7:15" s="9" customFormat="1" ht="12.75" customHeight="1"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7:15" s="9" customFormat="1" ht="12.75" customHeight="1"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7:15" s="9" customFormat="1" ht="12.75" customHeight="1"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7:15" s="9" customFormat="1" ht="12.75" customHeight="1"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7:15" s="9" customFormat="1" ht="12.75" customHeight="1"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7:15" s="9" customFormat="1" ht="12.75" customHeight="1"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7:15" s="9" customFormat="1" ht="12.75" customHeight="1"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7:15" s="9" customFormat="1" ht="12.75" customHeight="1"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7:15" s="9" customFormat="1" ht="12.75" customHeight="1"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7:15" s="9" customFormat="1" ht="12.75" customHeight="1"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7:15" s="9" customFormat="1" ht="12.75" customHeight="1"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7:15" s="9" customFormat="1" ht="12.75" customHeight="1"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7:15" s="9" customFormat="1" ht="12.75" customHeight="1"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7:15" s="9" customFormat="1" ht="12.75" customHeight="1"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7:15" s="9" customFormat="1" ht="12.75" customHeight="1"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7:15" s="9" customFormat="1" ht="12.75" customHeight="1"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7:15" s="9" customFormat="1" ht="12.75" customHeight="1"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7:15" s="9" customFormat="1" ht="12.75" customHeight="1"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7:15" s="9" customFormat="1" ht="12.75" customHeight="1"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7:15" s="9" customFormat="1" ht="12.75" customHeight="1"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7:15" s="9" customFormat="1" ht="12.75" customHeight="1"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7:15" s="9" customFormat="1" ht="12.75" customHeight="1"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7:15" s="9" customFormat="1" ht="12.75" customHeight="1"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7:15" s="9" customFormat="1" ht="12.75" customHeight="1"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7:15" s="9" customFormat="1" ht="12.75" customHeight="1"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7:15" s="9" customFormat="1" ht="12.75" customHeight="1"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7:15" s="9" customFormat="1" ht="12.75" customHeight="1"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7:15" s="9" customFormat="1" ht="12.75" customHeight="1"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7:15" s="9" customFormat="1" ht="12.75" customHeight="1"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7:15" s="9" customFormat="1" ht="12.75" customHeight="1"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7:15" s="9" customFormat="1" ht="12.75" customHeight="1"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7:15" s="9" customFormat="1" ht="12.75" customHeight="1"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7:15" s="9" customFormat="1" ht="12.75" customHeight="1"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7:15" s="9" customFormat="1" ht="12.75" customHeight="1"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7:15" s="9" customFormat="1" ht="12.75" customHeight="1"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7:15" s="9" customFormat="1" ht="12.75" customHeight="1"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7:15" s="9" customFormat="1" ht="12.75" customHeight="1"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7:15" s="9" customFormat="1" ht="12.75" customHeight="1"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7:15" s="9" customFormat="1" ht="12.75" customHeight="1"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7:15" s="9" customFormat="1" ht="12.75" customHeight="1"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7:15" s="9" customFormat="1" ht="12.75" customHeight="1"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7:15" s="9" customFormat="1" ht="12.75" customHeight="1"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7:15" s="9" customFormat="1" ht="12.75" customHeight="1"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7:15" s="9" customFormat="1" ht="12.75" customHeight="1"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7:15" s="9" customFormat="1" ht="12.75" customHeight="1"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7:15" s="9" customFormat="1" ht="12.75" customHeight="1"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7:15" s="9" customFormat="1" ht="12.75" customHeight="1"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7:15" s="9" customFormat="1" ht="12.75" customHeight="1"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7:15" s="9" customFormat="1" ht="12.75" customHeight="1"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7:15" s="9" customFormat="1" ht="12.75" customHeight="1"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7:15" s="9" customFormat="1" ht="12.75" customHeight="1"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7:15" s="9" customFormat="1" ht="12.75" customHeight="1"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7:15" s="9" customFormat="1" ht="12.75" customHeight="1"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7:15" s="9" customFormat="1" ht="12.75" customHeight="1"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7:15" s="9" customFormat="1" ht="12.75" customHeight="1"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7:15" s="9" customFormat="1" ht="12.75" customHeight="1"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7:15" s="9" customFormat="1" ht="12.75" customHeight="1"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7:15" s="9" customFormat="1" ht="12.75" customHeight="1"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7:15" s="9" customFormat="1" ht="12.75" customHeight="1"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7:15" s="9" customFormat="1" ht="12.75" customHeight="1"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7:15" s="9" customFormat="1" ht="12.75" customHeight="1"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7:15" s="9" customFormat="1" ht="12.75" customHeight="1"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7:15" s="9" customFormat="1" ht="12.75" customHeight="1"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7:15" s="9" customFormat="1" ht="12.75" customHeight="1"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7:15" s="9" customFormat="1" ht="12.75" customHeight="1"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7:15" s="9" customFormat="1" ht="12.75" customHeight="1"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7:15" s="9" customFormat="1" ht="12.75" customHeight="1"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7:15" s="9" customFormat="1" ht="12.75" customHeight="1"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7:15" s="9" customFormat="1" ht="12.75" customHeight="1"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7:15" s="9" customFormat="1" ht="12.75" customHeight="1"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7:15" s="9" customFormat="1" ht="12.75" customHeight="1"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7:15" s="9" customFormat="1" ht="12.75" customHeight="1"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7:15" s="9" customFormat="1" ht="12.75" customHeight="1"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7:15" s="9" customFormat="1" ht="12.75" customHeight="1"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7:15" s="9" customFormat="1" ht="12.75" customHeight="1"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7:15" s="9" customFormat="1" ht="12.75" customHeight="1"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7:15" s="9" customFormat="1" ht="12.75" customHeight="1"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7:15" s="9" customFormat="1" ht="12.75" customHeight="1"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7:15" s="9" customFormat="1" ht="12.75" customHeight="1"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7:15" s="9" customFormat="1" ht="12.75" customHeight="1"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7:15" s="9" customFormat="1" ht="12.75" customHeight="1"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7:15" s="9" customFormat="1" ht="12.75" customHeight="1"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7:15" s="9" customFormat="1" ht="12.75" customHeight="1"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7:15" s="9" customFormat="1" ht="12.75" customHeight="1"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7:15" s="9" customFormat="1" ht="12.75" customHeight="1"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7:15" s="9" customFormat="1" ht="12.75" customHeight="1"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7:15" s="9" customFormat="1" ht="12.75" customHeight="1"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7:15" s="9" customFormat="1" ht="12.75" customHeight="1"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7:15" s="9" customFormat="1" ht="12.75" customHeight="1"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7:15" s="9" customFormat="1" ht="12.75" customHeight="1"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7:15" s="9" customFormat="1" ht="12.75" customHeight="1"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7:15" s="9" customFormat="1" ht="12.75" customHeight="1"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7:15" s="9" customFormat="1" ht="12.75" customHeight="1"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7:15" s="9" customFormat="1" ht="12.75" customHeight="1"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7:15" s="9" customFormat="1" ht="12.75" customHeight="1"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7:15" s="9" customFormat="1" ht="12.75" customHeight="1"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7:15" s="9" customFormat="1" ht="12.75" customHeight="1"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7:15" s="9" customFormat="1" ht="12.75" customHeight="1"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7:15" s="9" customFormat="1" ht="12.75" customHeight="1"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7:15" s="9" customFormat="1" ht="12.75" customHeight="1"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7:15" s="9" customFormat="1" ht="12.75" customHeight="1"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7:15" s="9" customFormat="1" ht="12.75" customHeight="1"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7:15" s="9" customFormat="1" ht="12.75" customHeight="1"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7:15" s="9" customFormat="1" ht="12.75" customHeight="1"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7:15" s="9" customFormat="1" ht="12.75" customHeight="1"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7:15" s="9" customFormat="1" ht="12.75" customHeight="1"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7:15" s="9" customFormat="1" ht="12.75" customHeight="1"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7:15" s="9" customFormat="1" ht="12.75" customHeight="1"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7:15" s="9" customFormat="1" ht="12.75" customHeight="1"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7:15" s="9" customFormat="1" ht="12.75" customHeight="1"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7:15" s="9" customFormat="1" ht="12.75" customHeight="1"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7:15" s="9" customFormat="1" ht="12.75" customHeight="1"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7:15" s="9" customFormat="1" ht="12.75" customHeight="1"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7:15" s="9" customFormat="1" ht="12.75" customHeight="1"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7:15" s="9" customFormat="1" ht="12.75" customHeight="1"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7:15" s="9" customFormat="1" ht="12.75" customHeight="1"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7:15" s="9" customFormat="1" ht="12.75" customHeight="1"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7:15" s="9" customFormat="1" ht="12.75" customHeight="1"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7:15" s="9" customFormat="1" ht="12.75" customHeight="1"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7:15" s="9" customFormat="1" ht="12.75" customHeight="1"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7:15" s="9" customFormat="1" ht="12.75" customHeight="1"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7:15" s="9" customFormat="1" ht="12.75" customHeight="1"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7:15" s="9" customFormat="1" ht="12.75" customHeight="1"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7:15" s="9" customFormat="1" ht="12.75" customHeight="1"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7:15" s="9" customFormat="1" ht="12.75" customHeight="1"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7:15" s="9" customFormat="1" ht="12.75" customHeight="1"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7:15" s="9" customFormat="1" ht="12.75" customHeight="1"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7:15" s="9" customFormat="1" ht="12.75" customHeight="1"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7:15" s="9" customFormat="1" ht="12.75" customHeight="1"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7:15" s="9" customFormat="1" ht="12.75" customHeight="1"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7:15" s="9" customFormat="1" ht="12.75" customHeight="1"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7:15" s="9" customFormat="1" ht="12.75" customHeight="1"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7:15" s="9" customFormat="1" ht="12.75" customHeight="1">
      <c r="G323" s="10"/>
      <c r="H323" s="10"/>
      <c r="I323" s="10"/>
      <c r="J323" s="10"/>
      <c r="K323" s="10"/>
      <c r="L323" s="10"/>
      <c r="M323" s="10"/>
      <c r="N323" s="10"/>
      <c r="O323" s="10"/>
    </row>
  </sheetData>
  <mergeCells count="97">
    <mergeCell ref="C103:F103"/>
    <mergeCell ref="C104:F104"/>
    <mergeCell ref="C97:F97"/>
    <mergeCell ref="C98:F98"/>
    <mergeCell ref="C84:F84"/>
    <mergeCell ref="C85:F85"/>
    <mergeCell ref="C86:F86"/>
    <mergeCell ref="C88:F88"/>
    <mergeCell ref="C87:F87"/>
    <mergeCell ref="C56:F56"/>
    <mergeCell ref="C94:F94"/>
    <mergeCell ref="C95:F95"/>
    <mergeCell ref="C93:F93"/>
    <mergeCell ref="C92:F92"/>
    <mergeCell ref="C91:F91"/>
    <mergeCell ref="C61:F61"/>
    <mergeCell ref="C62:F62"/>
    <mergeCell ref="C76:F76"/>
    <mergeCell ref="C77:F77"/>
    <mergeCell ref="C82:F82"/>
    <mergeCell ref="C81:F81"/>
    <mergeCell ref="C80:F80"/>
    <mergeCell ref="C83:F83"/>
    <mergeCell ref="C57:F57"/>
    <mergeCell ref="C72:F72"/>
    <mergeCell ref="C36:F36"/>
    <mergeCell ref="C25:F25"/>
    <mergeCell ref="C26:F26"/>
    <mergeCell ref="C27:F27"/>
    <mergeCell ref="C35:F35"/>
    <mergeCell ref="C28:F28"/>
    <mergeCell ref="C41:F41"/>
    <mergeCell ref="C42:F42"/>
    <mergeCell ref="C37:F37"/>
    <mergeCell ref="C38:F38"/>
    <mergeCell ref="C39:F39"/>
    <mergeCell ref="C40:F40"/>
    <mergeCell ref="C10:F10"/>
    <mergeCell ref="C16:F16"/>
    <mergeCell ref="C17:F17"/>
    <mergeCell ref="C14:F14"/>
    <mergeCell ref="C15:F15"/>
    <mergeCell ref="C11:F11"/>
    <mergeCell ref="C12:F12"/>
    <mergeCell ref="C13:F13"/>
    <mergeCell ref="C18:F18"/>
    <mergeCell ref="C19:F19"/>
    <mergeCell ref="C34:F34"/>
    <mergeCell ref="C32:F32"/>
    <mergeCell ref="C22:F22"/>
    <mergeCell ref="C23:F23"/>
    <mergeCell ref="C24:F24"/>
    <mergeCell ref="C21:F21"/>
    <mergeCell ref="C20:F20"/>
    <mergeCell ref="C29:F29"/>
    <mergeCell ref="C30:F30"/>
    <mergeCell ref="C33:F33"/>
    <mergeCell ref="C31:F31"/>
    <mergeCell ref="C44:F44"/>
    <mergeCell ref="C43:F43"/>
    <mergeCell ref="C105:F105"/>
    <mergeCell ref="C55:F55"/>
    <mergeCell ref="C48:F48"/>
    <mergeCell ref="C46:F46"/>
    <mergeCell ref="C50:F50"/>
    <mergeCell ref="C64:F64"/>
    <mergeCell ref="C65:F65"/>
    <mergeCell ref="C68:F68"/>
    <mergeCell ref="C66:F66"/>
    <mergeCell ref="C70:F70"/>
    <mergeCell ref="C69:F69"/>
    <mergeCell ref="C67:F67"/>
    <mergeCell ref="C90:F90"/>
    <mergeCell ref="C89:F89"/>
    <mergeCell ref="C45:F45"/>
    <mergeCell ref="C47:F47"/>
    <mergeCell ref="C54:F54"/>
    <mergeCell ref="C49:F49"/>
    <mergeCell ref="C53:F53"/>
    <mergeCell ref="C51:F51"/>
    <mergeCell ref="C52:F52"/>
    <mergeCell ref="C106:F106"/>
    <mergeCell ref="C99:F99"/>
    <mergeCell ref="C58:F58"/>
    <mergeCell ref="C59:F59"/>
    <mergeCell ref="C60:F60"/>
    <mergeCell ref="C71:F71"/>
    <mergeCell ref="C63:F63"/>
    <mergeCell ref="C101:F101"/>
    <mergeCell ref="C102:F102"/>
    <mergeCell ref="C78:F78"/>
    <mergeCell ref="C75:F75"/>
    <mergeCell ref="C73:F73"/>
    <mergeCell ref="C74:F74"/>
    <mergeCell ref="C96:F96"/>
    <mergeCell ref="C79:F79"/>
    <mergeCell ref="C100:F100"/>
  </mergeCells>
  <phoneticPr fontId="0" type="noConversion"/>
  <pageMargins left="0.44" right="0.74803149606299213" top="0.52" bottom="0.98425196850393704" header="0" footer="0"/>
  <pageSetup paperSize="9" orientation="landscape" verticalDpi="300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2" workbookViewId="0">
      <selection activeCell="B11" sqref="B11:E11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85546875" customWidth="1"/>
    <col min="7" max="7" width="7.85546875" customWidth="1"/>
    <col min="8" max="9" width="20.7109375" customWidth="1"/>
    <col min="11" max="11" width="13.7109375" customWidth="1"/>
    <col min="12" max="12" width="7.5703125" customWidth="1"/>
    <col min="13" max="13" width="13.7109375" customWidth="1"/>
    <col min="14" max="14" width="16.85546875" customWidth="1"/>
  </cols>
  <sheetData>
    <row r="1" spans="1:14" ht="14">
      <c r="A1" s="6" t="s">
        <v>45</v>
      </c>
      <c r="B1" s="7"/>
      <c r="C1" s="7"/>
      <c r="D1" s="7"/>
      <c r="E1" s="6"/>
      <c r="F1" s="8"/>
      <c r="G1" s="8"/>
      <c r="H1" s="8"/>
      <c r="I1" s="8"/>
      <c r="J1" s="8"/>
      <c r="K1" s="8"/>
      <c r="L1" s="8"/>
      <c r="M1" s="8"/>
      <c r="N1" s="8" t="s">
        <v>143</v>
      </c>
    </row>
    <row r="2" spans="1:14" ht="14">
      <c r="A2" s="9" t="s">
        <v>46</v>
      </c>
      <c r="B2" s="7"/>
      <c r="C2" s="7"/>
      <c r="D2" s="7"/>
      <c r="E2" s="9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9"/>
      <c r="B3" s="9"/>
      <c r="C3" s="9"/>
      <c r="D3" s="9"/>
      <c r="E3" s="9"/>
      <c r="F3" s="10"/>
      <c r="G3" s="10"/>
      <c r="H3" s="10"/>
      <c r="I3" s="10"/>
      <c r="J3" s="10"/>
      <c r="K3" s="10"/>
      <c r="L3" s="10"/>
      <c r="M3" s="10"/>
      <c r="N3" s="10"/>
    </row>
    <row r="4" spans="1:14">
      <c r="A4" s="11" t="s">
        <v>14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</row>
    <row r="5" spans="1:14" ht="14">
      <c r="A5" s="13"/>
      <c r="B5" s="13"/>
      <c r="C5" s="13"/>
      <c r="D5" s="13"/>
      <c r="E5" s="13"/>
      <c r="F5" s="14"/>
      <c r="G5" s="15"/>
      <c r="H5" s="15"/>
      <c r="I5" s="15"/>
      <c r="J5" s="15"/>
      <c r="K5" s="15"/>
      <c r="L5" s="15"/>
      <c r="M5" s="15"/>
      <c r="N5" s="15"/>
    </row>
    <row r="6" spans="1:14" ht="14">
      <c r="A6" s="7"/>
      <c r="B6" s="7"/>
      <c r="C6" s="16"/>
      <c r="D6" s="16"/>
      <c r="E6" s="16"/>
      <c r="F6" s="10"/>
      <c r="G6" s="17"/>
      <c r="H6" s="17" t="s">
        <v>15</v>
      </c>
      <c r="I6" s="17"/>
      <c r="J6" s="17"/>
      <c r="K6" s="17"/>
      <c r="L6" s="18"/>
      <c r="M6" s="18"/>
      <c r="N6" s="18"/>
    </row>
    <row r="7" spans="1:14" ht="14">
      <c r="A7" s="6"/>
      <c r="B7" s="19"/>
      <c r="C7" s="19"/>
      <c r="D7" s="19"/>
      <c r="E7" s="19"/>
      <c r="F7" s="8"/>
      <c r="G7" s="17"/>
      <c r="H7" s="17" t="s">
        <v>146</v>
      </c>
      <c r="I7" s="17"/>
      <c r="J7" s="17"/>
      <c r="K7" s="17"/>
      <c r="L7" s="17"/>
      <c r="M7" s="17"/>
      <c r="N7" s="17"/>
    </row>
    <row r="8" spans="1:14" ht="14">
      <c r="A8" s="6"/>
      <c r="B8" s="19"/>
      <c r="C8" s="19"/>
      <c r="D8" s="19"/>
      <c r="E8" s="19"/>
      <c r="F8" s="8"/>
      <c r="G8" s="17"/>
      <c r="H8" s="17"/>
      <c r="I8" s="17"/>
      <c r="J8" s="17"/>
      <c r="K8" s="17"/>
      <c r="L8" s="17"/>
      <c r="M8" s="17"/>
      <c r="N8" s="17"/>
    </row>
    <row r="9" spans="1:14">
      <c r="A9" s="28" t="s">
        <v>16</v>
      </c>
      <c r="B9" s="45" t="s">
        <v>6</v>
      </c>
      <c r="C9" s="46"/>
      <c r="D9" s="46"/>
      <c r="E9" s="47"/>
      <c r="F9" s="29" t="s">
        <v>9</v>
      </c>
      <c r="G9" s="30" t="s">
        <v>7</v>
      </c>
      <c r="H9" s="35" t="s">
        <v>1</v>
      </c>
      <c r="I9" s="35" t="s">
        <v>144</v>
      </c>
      <c r="J9" s="30" t="s">
        <v>8</v>
      </c>
      <c r="K9" s="30" t="s">
        <v>10</v>
      </c>
      <c r="L9" s="30" t="s">
        <v>11</v>
      </c>
      <c r="M9" s="30" t="s">
        <v>12</v>
      </c>
      <c r="N9" s="30" t="s">
        <v>13</v>
      </c>
    </row>
    <row r="10" spans="1:14">
      <c r="A10" s="21">
        <v>1</v>
      </c>
      <c r="B10" s="48" t="s">
        <v>147</v>
      </c>
      <c r="C10" s="48"/>
      <c r="D10" s="48"/>
      <c r="E10" s="48"/>
      <c r="F10" s="5" t="s">
        <v>17</v>
      </c>
      <c r="G10" s="1"/>
      <c r="H10" s="1"/>
      <c r="I10" s="1"/>
      <c r="J10" s="40">
        <v>500</v>
      </c>
      <c r="K10" s="22">
        <v>0</v>
      </c>
      <c r="L10" s="5">
        <v>9.5</v>
      </c>
      <c r="M10" s="23">
        <f>K10*1.095</f>
        <v>0</v>
      </c>
      <c r="N10" s="24">
        <f t="shared" ref="N10:N12" si="0">J10*M10</f>
        <v>0</v>
      </c>
    </row>
    <row r="11" spans="1:14">
      <c r="A11" s="21">
        <v>2</v>
      </c>
      <c r="B11" s="63" t="s">
        <v>150</v>
      </c>
      <c r="C11" s="64"/>
      <c r="D11" s="64"/>
      <c r="E11" s="65"/>
      <c r="F11" s="5" t="s">
        <v>17</v>
      </c>
      <c r="G11" s="1"/>
      <c r="H11" s="1"/>
      <c r="I11" s="1"/>
      <c r="J11" s="40">
        <v>100</v>
      </c>
      <c r="K11" s="22">
        <v>0</v>
      </c>
      <c r="L11" s="5">
        <v>9.5</v>
      </c>
      <c r="M11" s="23">
        <f>K11*1.095</f>
        <v>0</v>
      </c>
      <c r="N11" s="24">
        <f t="shared" ref="N11" si="1">J11*M11</f>
        <v>0</v>
      </c>
    </row>
    <row r="12" spans="1:14">
      <c r="A12" s="21">
        <v>3</v>
      </c>
      <c r="B12" s="48" t="s">
        <v>148</v>
      </c>
      <c r="C12" s="48"/>
      <c r="D12" s="48"/>
      <c r="E12" s="48"/>
      <c r="F12" s="5" t="s">
        <v>17</v>
      </c>
      <c r="G12" s="1"/>
      <c r="H12" s="1"/>
      <c r="I12" s="1"/>
      <c r="J12" s="40">
        <v>150</v>
      </c>
      <c r="K12" s="22">
        <v>0</v>
      </c>
      <c r="L12" s="5">
        <v>9.5</v>
      </c>
      <c r="M12" s="23">
        <f>K12*1.095</f>
        <v>0</v>
      </c>
      <c r="N12" s="24">
        <f t="shared" si="0"/>
        <v>0</v>
      </c>
    </row>
    <row r="13" spans="1:14" ht="14" customHeight="1">
      <c r="A13" s="31"/>
      <c r="B13" s="42" t="s">
        <v>149</v>
      </c>
      <c r="C13" s="43"/>
      <c r="D13" s="43"/>
      <c r="E13" s="44"/>
      <c r="F13" s="32"/>
      <c r="G13" s="33"/>
      <c r="H13" s="33"/>
      <c r="I13" s="33"/>
      <c r="J13" s="33"/>
      <c r="K13" s="33"/>
      <c r="L13" s="33"/>
      <c r="M13" s="33"/>
      <c r="N13" s="34">
        <f>SUM(N10:N12)</f>
        <v>0</v>
      </c>
    </row>
    <row r="14" spans="1:14" ht="14" customHeight="1"/>
    <row r="15" spans="1:14" ht="14" customHeight="1"/>
    <row r="16" spans="1:14" ht="14" customHeight="1"/>
    <row r="17" spans="1:14" ht="14" customHeight="1"/>
    <row r="18" spans="1:14" ht="14" customHeight="1"/>
    <row r="19" spans="1:14">
      <c r="A19" s="3" t="s">
        <v>41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4" customHeight="1">
      <c r="A20" s="3" t="s">
        <v>50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4" customHeight="1">
      <c r="A21" s="3" t="s">
        <v>49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4" customHeight="1">
      <c r="A22" s="3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26" t="s">
        <v>18</v>
      </c>
      <c r="B23" s="26"/>
      <c r="C23" s="26"/>
      <c r="D23" s="26"/>
      <c r="E23" s="26"/>
      <c r="F23" s="27"/>
      <c r="G23" s="26"/>
      <c r="H23" s="27" t="s">
        <v>19</v>
      </c>
      <c r="I23" s="27"/>
      <c r="J23" s="26"/>
      <c r="K23" s="26"/>
      <c r="L23" s="26" t="s">
        <v>20</v>
      </c>
      <c r="M23" s="26"/>
      <c r="N23" s="26"/>
    </row>
    <row r="26" spans="1:14" ht="14" customHeight="1"/>
    <row r="27" spans="1:14" ht="14" customHeight="1"/>
    <row r="29" spans="1:14" ht="14" customHeight="1"/>
    <row r="30" spans="1:14" ht="14" customHeight="1"/>
  </sheetData>
  <mergeCells count="5">
    <mergeCell ref="B9:E9"/>
    <mergeCell ref="B10:E10"/>
    <mergeCell ref="B12:E12"/>
    <mergeCell ref="B13:E13"/>
    <mergeCell ref="B11:E11"/>
  </mergeCells>
  <pageMargins left="0.70866141732283472" right="0.17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Jajčne testenine - 11</vt:lpstr>
      <vt:lpstr>Splošno prehrambeno blago - 16</vt:lpstr>
      <vt:lpstr>jajčne testenine-sveže</vt:lpstr>
    </vt:vector>
  </TitlesOfParts>
  <Company>Razpisi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Lana Čerič</cp:lastModifiedBy>
  <cp:lastPrinted>2019-03-08T08:39:42Z</cp:lastPrinted>
  <dcterms:created xsi:type="dcterms:W3CDTF">2003-09-11T05:25:30Z</dcterms:created>
  <dcterms:modified xsi:type="dcterms:W3CDTF">2019-04-23T12:35:20Z</dcterms:modified>
</cp:coreProperties>
</file>